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Доходы!$5:$7</definedName>
    <definedName name="_xlnm.Print_Titles" localSheetId="2">Источники!$1:$5</definedName>
    <definedName name="_xlnm.Print_Titles" localSheetId="1">Расходы!$1:$5</definedName>
  </definedNames>
  <calcPr calcId="125725"/>
</workbook>
</file>

<file path=xl/calcChain.xml><?xml version="1.0" encoding="utf-8"?>
<calcChain xmlns="http://schemas.openxmlformats.org/spreadsheetml/2006/main">
  <c r="J6" i="3"/>
  <c r="K6"/>
  <c r="L6"/>
  <c r="J8"/>
  <c r="K8"/>
  <c r="L8"/>
  <c r="M8"/>
  <c r="J16"/>
  <c r="K16"/>
  <c r="L16"/>
  <c r="M16"/>
  <c r="J18"/>
  <c r="K18"/>
  <c r="L18"/>
  <c r="M18"/>
  <c r="J20"/>
  <c r="K20"/>
  <c r="L20"/>
  <c r="M20"/>
  <c r="J25"/>
  <c r="K25"/>
  <c r="L25"/>
  <c r="M25"/>
  <c r="J27"/>
  <c r="K27"/>
  <c r="L27"/>
  <c r="M27"/>
  <c r="J33"/>
  <c r="K33"/>
  <c r="L33"/>
  <c r="M33"/>
  <c r="J36"/>
  <c r="K36"/>
  <c r="L36"/>
  <c r="M36"/>
  <c r="J38"/>
  <c r="K38"/>
  <c r="L38"/>
  <c r="M38"/>
  <c r="J43"/>
  <c r="K43"/>
  <c r="L43"/>
  <c r="M43"/>
  <c r="J46"/>
  <c r="K46"/>
  <c r="L46"/>
  <c r="M46"/>
  <c r="J48"/>
  <c r="K48"/>
  <c r="L48"/>
  <c r="M48"/>
  <c r="J50"/>
  <c r="K50"/>
  <c r="L50"/>
  <c r="M50"/>
  <c r="M9"/>
  <c r="M10"/>
  <c r="M11"/>
  <c r="M13"/>
  <c r="M15"/>
  <c r="M17"/>
  <c r="M19"/>
  <c r="M21"/>
  <c r="M22"/>
  <c r="M24"/>
  <c r="M28"/>
  <c r="M30"/>
  <c r="M31"/>
  <c r="M32"/>
  <c r="M34"/>
  <c r="M35"/>
  <c r="M39"/>
  <c r="M40"/>
  <c r="M41"/>
  <c r="M42"/>
  <c r="M44"/>
  <c r="M45"/>
  <c r="M49"/>
  <c r="J15" i="2"/>
  <c r="K15"/>
  <c r="L15"/>
  <c r="M15"/>
  <c r="N15"/>
  <c r="O15"/>
  <c r="P15"/>
  <c r="Q15"/>
  <c r="R15"/>
  <c r="S15"/>
  <c r="J6" i="4"/>
  <c r="K6"/>
  <c r="L6"/>
  <c r="M6"/>
  <c r="N6"/>
  <c r="O6"/>
  <c r="P6"/>
  <c r="Q6"/>
  <c r="R6"/>
  <c r="I6"/>
  <c r="I11"/>
  <c r="J8"/>
  <c r="K8"/>
  <c r="L8"/>
  <c r="M8"/>
  <c r="N8"/>
  <c r="O8"/>
  <c r="P8"/>
  <c r="Q8"/>
  <c r="R8"/>
  <c r="S8"/>
  <c r="S6" s="1"/>
  <c r="I8"/>
  <c r="I50" i="3"/>
  <c r="I48"/>
  <c r="I46"/>
  <c r="I43"/>
  <c r="I38"/>
  <c r="I36"/>
  <c r="I33"/>
  <c r="I27"/>
  <c r="I25"/>
  <c r="I20"/>
  <c r="I18"/>
  <c r="I16"/>
  <c r="I8"/>
  <c r="I6" s="1"/>
  <c r="S37" i="2"/>
  <c r="R37"/>
  <c r="Q37"/>
  <c r="P37"/>
  <c r="O37"/>
  <c r="N37"/>
  <c r="M37"/>
  <c r="L37"/>
  <c r="K37"/>
  <c r="J37"/>
  <c r="I37"/>
  <c r="S36" s="1"/>
  <c r="R36" s="1"/>
  <c r="Q36" s="1"/>
  <c r="P36" s="1"/>
  <c r="O36" s="1"/>
  <c r="M6" i="3" l="1"/>
  <c r="N36" i="2"/>
  <c r="M36" s="1"/>
  <c r="L36" s="1"/>
  <c r="K36" s="1"/>
  <c r="J36" s="1"/>
  <c r="I36" s="1"/>
  <c r="S32"/>
  <c r="R32"/>
  <c r="Q32"/>
  <c r="P32"/>
  <c r="O32"/>
  <c r="N32"/>
  <c r="M32"/>
  <c r="L32"/>
  <c r="K32"/>
  <c r="J32"/>
  <c r="I32"/>
  <c r="S26"/>
  <c r="R26"/>
  <c r="Q26"/>
  <c r="P26"/>
  <c r="O26"/>
  <c r="N26"/>
  <c r="M26"/>
  <c r="L26"/>
  <c r="K26"/>
  <c r="J26"/>
  <c r="I26"/>
  <c r="S21"/>
  <c r="R21"/>
  <c r="Q21"/>
  <c r="P21"/>
  <c r="O21"/>
  <c r="N21"/>
  <c r="M21"/>
  <c r="L21"/>
  <c r="K21"/>
  <c r="J21"/>
  <c r="I21"/>
  <c r="S16"/>
  <c r="R16"/>
  <c r="Q16"/>
  <c r="P16"/>
  <c r="O16"/>
  <c r="N16"/>
  <c r="M16"/>
  <c r="L16"/>
  <c r="K16"/>
  <c r="J16"/>
  <c r="I16"/>
  <c r="I15" s="1"/>
  <c r="S11"/>
  <c r="R11"/>
  <c r="Q11"/>
  <c r="P11"/>
  <c r="O11"/>
  <c r="N11"/>
  <c r="M11"/>
  <c r="L11"/>
  <c r="K11"/>
  <c r="J11"/>
  <c r="I11"/>
  <c r="S10" l="1"/>
  <c r="R10"/>
  <c r="Q10"/>
  <c r="P10" s="1"/>
  <c r="O10"/>
  <c r="N10"/>
  <c r="M10"/>
  <c r="L10" s="1"/>
  <c r="K10"/>
  <c r="J10"/>
  <c r="I10" s="1"/>
  <c r="S8" s="1"/>
  <c r="R8" l="1"/>
  <c r="Q8" s="1"/>
  <c r="P8" s="1"/>
  <c r="O8" s="1"/>
  <c r="N8" s="1"/>
  <c r="M8" s="1"/>
  <c r="L8" s="1"/>
  <c r="K8" s="1"/>
  <c r="J8" s="1"/>
  <c r="I8" s="1"/>
</calcChain>
</file>

<file path=xl/sharedStrings.xml><?xml version="1.0" encoding="utf-8"?>
<sst xmlns="http://schemas.openxmlformats.org/spreadsheetml/2006/main" count="311" uniqueCount="223">
  <si>
    <t>Наименование 
показателя</t>
  </si>
  <si>
    <t>Код дохода по бюджетной классификации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</si>
  <si>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</si>
  <si>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</si>
  <si>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</si>
  <si>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</si>
  <si>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</si>
  <si>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</si>
  <si>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</si>
  <si>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</si>
  <si>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</si>
  <si>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1</t>
  </si>
  <si>
    <t>3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</si>
  <si>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</si>
  <si>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</si>
  <si>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</si>
  <si>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</si>
  <si>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</si>
  <si>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</si>
  <si>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</si>
  <si>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</si>
  <si>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</si>
  <si>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</si>
  <si>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</si>
  <si>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</si>
  <si>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</si>
  <si>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</si>
  <si>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</si>
  <si>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</si>
  <si>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</si>
  <si>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</si>
  <si>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</si>
  <si>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</si>
  <si>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</si>
  <si>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</si>
  <si>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</si>
  <si>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</si>
  <si>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</si>
  <si>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</si>
  <si>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</si>
  <si>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</si>
  <si>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</si>
  <si>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</si>
  <si>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</si>
  <si>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</si>
  <si>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</si>
  <si>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</si>
  <si>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</si>
  <si>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</si>
  <si>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</si>
  <si>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</si>
  <si>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</si>
  <si>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</si>
  <si>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</si>
  <si>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</si>
  <si>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</si>
  <si>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</si>
  <si>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</si>
  <si>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</si>
  <si>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</si>
  <si>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</si>
  <si>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</si>
  <si>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</si>
  <si>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</si>
  <si>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</si>
  <si>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</si>
  <si>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</si>
  <si>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</si>
  <si>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</si>
  <si>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</si>
  <si>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</si>
  <si>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</si>
  <si>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</si>
  <si>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</si>
  <si>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</si>
  <si>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</si>
  <si>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</si>
  <si>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</si>
  <si>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</si>
  <si>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</si>
  <si>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</si>
  <si>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</si>
  <si>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</si>
  <si>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</si>
  <si>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</si>
  <si>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</si>
  <si>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</si>
  <si>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</si>
  <si>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</si>
  <si>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</si>
  <si>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</si>
  <si>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</si>
  <si>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</si>
  <si>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</si>
  <si>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</si>
  <si>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</si>
  <si>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Иные межбюджетные трансферты</t>
  </si>
  <si>
    <t xml:space="preserve"> 000 2024000000 0000 151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</si>
  <si>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</si>
  <si>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</si>
  <si>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/>
  </si>
  <si>
    <t>""</t>
  </si>
  <si>
    <t>Код расхода по бюджетной классификации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</si>
  <si>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</si>
  <si>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</si>
  <si>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</si>
  <si>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</si>
  <si>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</si>
  <si>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</si>
  <si>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</si>
  <si>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</si>
  <si>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 Судебная система</t>
  </si>
  <si>
    <t xml:space="preserve"> 000 0105 0000000000 000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</si>
  <si>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</si>
  <si>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</si>
  <si>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 Резервные фонды</t>
  </si>
  <si>
    <t xml:space="preserve"> 000 0111 0000000000 000</t>
  </si>
  <si>
    <t xml:space="preserve">  Другие общегосударственные вопросы</t>
  </si>
  <si>
    <t xml:space="preserve"> 000 0113 0000000000 000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</si>
  <si>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</si>
  <si>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</si>
  <si>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</si>
  <si>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</si>
  <si>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</si>
  <si>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</si>
  <si>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</si>
  <si>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</si>
  <si>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</si>
  <si>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</si>
  <si>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</si>
  <si>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</si>
  <si>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 Транспорт</t>
  </si>
  <si>
    <t xml:space="preserve"> 000 0408 0000000000 000</t>
  </si>
  <si>
    <t xml:space="preserve">  Дорожное хозяйство (дорожные фонды)</t>
  </si>
  <si>
    <t xml:space="preserve"> 000 0409 0000000000 000</t>
  </si>
  <si>
    <t xml:space="preserve">  Другие вопросы в области национальной экономики</t>
  </si>
  <si>
    <t xml:space="preserve"> 000 0412 0000000000 000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</si>
  <si>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</si>
  <si>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</si>
  <si>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</si>
  <si>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</si>
  <si>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</si>
  <si>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</si>
  <si>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</si>
  <si>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</si>
  <si>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Общее образование</t>
  </si>
  <si>
    <t xml:space="preserve"> 000 0702 0000000000 000</t>
  </si>
  <si>
    <t xml:space="preserve">  Дополнительное образование детей</t>
  </si>
  <si>
    <t xml:space="preserve"> 000 0703 0000000000 000</t>
  </si>
  <si>
    <t xml:space="preserve">  Молодежная политика и оздоровление детей</t>
  </si>
  <si>
    <t xml:space="preserve"> 000 0707 0000000000 000</t>
  </si>
  <si>
    <t xml:space="preserve">  Другие вопросы в области образования</t>
  </si>
  <si>
    <t xml:space="preserve"> 000 0709 0000000000 000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</si>
  <si>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</si>
  <si>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</si>
  <si>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</si>
  <si>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</si>
  <si>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 Другие вопросы в области культуры, кинематографии</t>
  </si>
  <si>
    <t xml:space="preserve"> 000 0804 0000000000 000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</si>
  <si>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</si>
  <si>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</si>
  <si>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</si>
  <si>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</si>
  <si>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</si>
  <si>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</si>
  <si>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</si>
  <si>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</si>
  <si>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населения</t>
  </si>
  <si>
    <t xml:space="preserve"> 000 1003 0000000000 000</t>
  </si>
  <si>
    <t xml:space="preserve">  Охрана семьи и детства</t>
  </si>
  <si>
    <t xml:space="preserve"> 000 1004 0000000000 000</t>
  </si>
  <si>
    <t xml:space="preserve">  Другие вопросы в области социальной политики</t>
  </si>
  <si>
    <t xml:space="preserve"> 000 1006 0000000000 000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</si>
  <si>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</si>
  <si>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</si>
  <si>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</si>
  <si>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</si>
  <si>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 Другие вопросы в области физической культуры и спорта</t>
  </si>
  <si>
    <t xml:space="preserve"> 000 1105 0000000000 000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</si>
  <si>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</si>
  <si>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</si>
  <si>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</si>
  <si>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</si>
  <si>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</si>
  <si>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</si>
  <si>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</si>
  <si>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</si>
  <si>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</si>
  <si>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</si>
  <si>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</si>
  <si>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</si>
  <si>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</si>
  <si>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</si>
  <si>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</si>
  <si>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</si>
  <si>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</si>
  <si>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</si>
  <si>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</si>
  <si>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</si>
  <si>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</si>
  <si>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</si>
  <si>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</si>
  <si>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</si>
  <si>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</si>
  <si>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</si>
  <si>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</si>
  <si>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</si>
  <si>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</si>
  <si>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</si>
  <si>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</si>
  <si>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</si>
  <si>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утвержданные бюджетные назначения на 2018 год</t>
  </si>
  <si>
    <t>оценка ожидаемого исполнения за 2018 год</t>
  </si>
  <si>
    <t>1. Оценка ожидаемого исполнения по доходам за 2018 год</t>
  </si>
  <si>
    <t>000 1050300001 0000 110</t>
  </si>
  <si>
    <t>Единый сельскохозяйственный налог</t>
  </si>
  <si>
    <t>утвержденные бюджетные назначения</t>
  </si>
  <si>
    <t>Расходы бюджета - ИТОГО</t>
  </si>
  <si>
    <t>наименование показателя</t>
  </si>
  <si>
    <t>2. Оценка ожидаемого исполнения по расходам за 2018 год</t>
  </si>
  <si>
    <t>утвержденные бюджетные назначения на 2018 год</t>
  </si>
  <si>
    <t>3. Оценка ожидаемого исполнения по источникам за 2018 год</t>
  </si>
  <si>
    <t>Оценка ожидаемого исполнения районного бюджета за 2018 год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</si>
</sst>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0" fontId="7" fillId="0" borderId="34" xfId="76" applyNumberFormat="1" applyProtection="1"/>
    <xf numFmtId="4" fontId="7" fillId="0" borderId="19" xfId="80" applyProtection="1">
      <alignment horizontal="right"/>
    </xf>
    <xf numFmtId="0" fontId="4" fillId="0" borderId="15" xfId="83" applyNumberFormat="1" applyProtection="1"/>
    <xf numFmtId="0" fontId="7" fillId="0" borderId="26" xfId="97" applyNumberFormat="1" applyProtection="1">
      <alignment horizontal="left" wrapText="1" indent="2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49" fontId="7" fillId="0" borderId="16" xfId="36" applyProtection="1">
      <alignment horizontal="center" vertical="center" wrapText="1"/>
    </xf>
    <xf numFmtId="49" fontId="7" fillId="0" borderId="12" xfId="36" applyBorder="1" applyAlignment="1" applyProtection="1">
      <alignment vertical="center" wrapText="1"/>
      <protection locked="0"/>
    </xf>
    <xf numFmtId="49" fontId="7" fillId="0" borderId="40" xfId="36" applyBorder="1" applyAlignment="1" applyProtection="1">
      <alignment vertical="center" wrapText="1"/>
      <protection locked="0"/>
    </xf>
    <xf numFmtId="49" fontId="7" fillId="0" borderId="12" xfId="36" applyBorder="1" applyAlignment="1" applyProtection="1">
      <alignment vertical="center" wrapText="1"/>
    </xf>
    <xf numFmtId="49" fontId="7" fillId="0" borderId="40" xfId="36" applyBorder="1" applyAlignment="1" applyProtection="1">
      <alignment vertical="center" wrapText="1"/>
    </xf>
    <xf numFmtId="49" fontId="7" fillId="0" borderId="40" xfId="36" applyBorder="1" applyProtection="1">
      <alignment horizontal="center" vertical="center" wrapText="1"/>
    </xf>
    <xf numFmtId="49" fontId="7" fillId="0" borderId="49" xfId="37" applyBorder="1" applyProtection="1">
      <alignment horizontal="center" vertical="center" wrapText="1"/>
    </xf>
    <xf numFmtId="49" fontId="7" fillId="0" borderId="16" xfId="51" applyAlignment="1" applyProtection="1">
      <alignment horizontal="center" vertical="top" wrapText="1"/>
    </xf>
    <xf numFmtId="4" fontId="7" fillId="0" borderId="16" xfId="41" applyAlignment="1" applyProtection="1">
      <alignment horizontal="right" vertical="top" wrapText="1"/>
    </xf>
    <xf numFmtId="0" fontId="7" fillId="0" borderId="9" xfId="52" applyNumberFormat="1" applyAlignment="1" applyProtection="1">
      <alignment horizontal="left" vertical="top" wrapText="1"/>
    </xf>
    <xf numFmtId="49" fontId="16" fillId="0" borderId="16" xfId="51" applyFont="1" applyAlignment="1" applyProtection="1">
      <alignment horizontal="center" vertical="top" wrapText="1"/>
    </xf>
    <xf numFmtId="0" fontId="16" fillId="0" borderId="9" xfId="52" applyNumberFormat="1" applyFont="1" applyAlignment="1" applyProtection="1">
      <alignment horizontal="left" vertical="top" wrapText="1"/>
    </xf>
    <xf numFmtId="3" fontId="7" fillId="0" borderId="16" xfId="41" applyNumberFormat="1" applyAlignment="1" applyProtection="1">
      <alignment horizontal="right" vertical="top"/>
    </xf>
    <xf numFmtId="3" fontId="7" fillId="0" borderId="24" xfId="46" applyNumberFormat="1" applyAlignment="1" applyProtection="1">
      <alignment horizontal="right" vertical="top"/>
    </xf>
    <xf numFmtId="3" fontId="7" fillId="0" borderId="25" xfId="47" applyNumberFormat="1" applyAlignment="1" applyProtection="1">
      <alignment horizontal="right" vertical="top"/>
    </xf>
    <xf numFmtId="3" fontId="7" fillId="0" borderId="20" xfId="42" applyNumberFormat="1" applyAlignment="1" applyProtection="1">
      <alignment horizontal="right" vertical="top"/>
    </xf>
    <xf numFmtId="49" fontId="7" fillId="0" borderId="47" xfId="36" applyBorder="1" applyProtection="1">
      <alignment horizontal="center" vertical="center" wrapText="1"/>
    </xf>
    <xf numFmtId="0" fontId="17" fillId="0" borderId="21" xfId="43" applyNumberFormat="1" applyFont="1" applyProtection="1">
      <alignment horizontal="left" wrapText="1"/>
    </xf>
    <xf numFmtId="0" fontId="17" fillId="0" borderId="9" xfId="52" applyNumberFormat="1" applyFont="1" applyAlignment="1" applyProtection="1">
      <alignment horizontal="left" vertical="top" wrapText="1"/>
    </xf>
    <xf numFmtId="49" fontId="17" fillId="0" borderId="16" xfId="51" applyFont="1" applyAlignment="1" applyProtection="1">
      <alignment horizontal="center" vertical="top" wrapText="1"/>
    </xf>
    <xf numFmtId="4" fontId="17" fillId="0" borderId="16" xfId="41" applyFont="1" applyAlignment="1" applyProtection="1">
      <alignment horizontal="right" vertical="top" wrapText="1"/>
    </xf>
    <xf numFmtId="3" fontId="17" fillId="0" borderId="16" xfId="41" applyNumberFormat="1" applyFont="1" applyAlignment="1" applyProtection="1">
      <alignment horizontal="right" vertical="top"/>
    </xf>
    <xf numFmtId="3" fontId="17" fillId="0" borderId="20" xfId="42" applyNumberFormat="1" applyFont="1" applyAlignment="1" applyProtection="1">
      <alignment horizontal="right" vertical="top"/>
    </xf>
    <xf numFmtId="49" fontId="7" fillId="0" borderId="30" xfId="73" applyAlignment="1" applyProtection="1">
      <alignment horizontal="center" vertical="top" wrapText="1"/>
    </xf>
    <xf numFmtId="4" fontId="7" fillId="0" borderId="30" xfId="66" applyAlignment="1" applyProtection="1">
      <alignment horizontal="right" vertical="top" wrapText="1"/>
    </xf>
    <xf numFmtId="0" fontId="7" fillId="0" borderId="11" xfId="74" applyNumberFormat="1" applyAlignment="1" applyProtection="1">
      <alignment horizontal="left" vertical="top" wrapText="1"/>
    </xf>
    <xf numFmtId="0" fontId="4" fillId="0" borderId="1" xfId="11" applyNumberFormat="1" applyBorder="1" applyProtection="1"/>
    <xf numFmtId="49" fontId="7" fillId="0" borderId="1" xfId="61" applyBorder="1" applyProtection="1"/>
    <xf numFmtId="0" fontId="4" fillId="0" borderId="1" xfId="63" applyNumberFormat="1" applyBorder="1" applyProtection="1"/>
    <xf numFmtId="49" fontId="7" fillId="0" borderId="48" xfId="36" applyBorder="1" applyAlignment="1" applyProtection="1">
      <alignment vertical="center" wrapText="1"/>
      <protection locked="0"/>
    </xf>
    <xf numFmtId="49" fontId="7" fillId="0" borderId="48" xfId="36" applyBorder="1" applyProtection="1">
      <alignment horizontal="center" vertical="center" wrapText="1"/>
    </xf>
    <xf numFmtId="49" fontId="17" fillId="0" borderId="30" xfId="73" applyFont="1" applyAlignment="1" applyProtection="1">
      <alignment horizontal="center" vertical="top" wrapText="1"/>
    </xf>
    <xf numFmtId="4" fontId="17" fillId="0" borderId="30" xfId="66" applyFont="1" applyAlignment="1" applyProtection="1">
      <alignment horizontal="right" vertical="top" wrapText="1"/>
    </xf>
    <xf numFmtId="0" fontId="17" fillId="0" borderId="11" xfId="74" applyNumberFormat="1" applyFont="1" applyAlignment="1" applyProtection="1">
      <alignment horizontal="left" vertical="top" wrapText="1"/>
    </xf>
    <xf numFmtId="0" fontId="7" fillId="0" borderId="34" xfId="76" applyNumberFormat="1" applyAlignment="1" applyProtection="1">
      <alignment vertical="top" wrapText="1"/>
    </xf>
    <xf numFmtId="0" fontId="1" fillId="0" borderId="9" xfId="82" applyNumberFormat="1" applyAlignment="1" applyProtection="1">
      <alignment horizontal="left" vertical="top" wrapText="1"/>
    </xf>
    <xf numFmtId="3" fontId="17" fillId="0" borderId="30" xfId="66" applyNumberFormat="1" applyFont="1" applyProtection="1">
      <alignment horizontal="right"/>
    </xf>
    <xf numFmtId="3" fontId="7" fillId="0" borderId="16" xfId="51" applyNumberFormat="1" applyProtection="1">
      <alignment horizontal="center"/>
    </xf>
    <xf numFmtId="3" fontId="7" fillId="0" borderId="20" xfId="70" applyNumberFormat="1" applyProtection="1">
      <alignment horizontal="center"/>
    </xf>
    <xf numFmtId="3" fontId="7" fillId="0" borderId="30" xfId="66" applyNumberFormat="1" applyProtection="1">
      <alignment horizontal="right"/>
    </xf>
    <xf numFmtId="3" fontId="7" fillId="0" borderId="31" xfId="67" applyNumberFormat="1" applyProtection="1">
      <alignment horizontal="right"/>
    </xf>
    <xf numFmtId="3" fontId="7" fillId="0" borderId="34" xfId="76" applyNumberFormat="1" applyProtection="1"/>
    <xf numFmtId="3" fontId="16" fillId="0" borderId="30" xfId="66" applyNumberFormat="1" applyFont="1" applyProtection="1">
      <alignment horizontal="right"/>
    </xf>
    <xf numFmtId="3" fontId="7" fillId="0" borderId="19" xfId="80" applyNumberFormat="1" applyAlignment="1" applyProtection="1">
      <alignment horizontal="right" vertical="top"/>
    </xf>
    <xf numFmtId="3" fontId="7" fillId="0" borderId="38" xfId="81" applyNumberFormat="1" applyAlignment="1" applyProtection="1">
      <alignment horizontal="right" vertical="top"/>
    </xf>
    <xf numFmtId="49" fontId="7" fillId="0" borderId="37" xfId="79" applyAlignment="1" applyProtection="1">
      <alignment horizontal="center" vertical="top" wrapText="1"/>
    </xf>
    <xf numFmtId="49" fontId="7" fillId="0" borderId="19" xfId="65" applyAlignment="1" applyProtection="1">
      <alignment horizontal="center" vertical="center" wrapText="1"/>
    </xf>
    <xf numFmtId="4" fontId="7" fillId="0" borderId="30" xfId="66" applyAlignment="1" applyProtection="1">
      <alignment horizontal="center" vertical="center"/>
    </xf>
    <xf numFmtId="4" fontId="17" fillId="0" borderId="30" xfId="66" applyFont="1" applyAlignment="1" applyProtection="1">
      <alignment horizontal="center" vertical="center" wrapText="1"/>
    </xf>
    <xf numFmtId="3" fontId="17" fillId="0" borderId="30" xfId="66" applyNumberFormat="1" applyFont="1" applyAlignment="1" applyProtection="1">
      <alignment horizontal="right" vertical="center"/>
    </xf>
    <xf numFmtId="0" fontId="18" fillId="0" borderId="1" xfId="5" applyNumberFormat="1" applyFont="1" applyAlignment="1" applyProtection="1">
      <alignment horizontal="center"/>
    </xf>
    <xf numFmtId="49" fontId="7" fillId="0" borderId="48" xfId="36" applyBorder="1" applyAlignment="1" applyProtection="1">
      <alignment horizontal="center" vertical="center" wrapText="1"/>
    </xf>
    <xf numFmtId="49" fontId="7" fillId="0" borderId="47" xfId="36" applyBorder="1" applyProtection="1">
      <alignment horizontal="center" vertical="center" wrapText="1"/>
    </xf>
    <xf numFmtId="49" fontId="7" fillId="0" borderId="47" xfId="36" applyBorder="1" applyProtection="1">
      <alignment horizontal="center" vertical="center" wrapText="1"/>
      <protection locked="0"/>
    </xf>
    <xf numFmtId="49" fontId="7" fillId="0" borderId="13" xfId="36" applyBorder="1" applyAlignment="1" applyProtection="1">
      <alignment horizontal="center" vertical="center" wrapText="1"/>
    </xf>
    <xf numFmtId="49" fontId="7" fillId="0" borderId="2" xfId="36" applyBorder="1" applyAlignment="1" applyProtection="1">
      <alignment horizontal="center" vertical="center" wrapText="1"/>
    </xf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49" fontId="7" fillId="0" borderId="48" xfId="36" applyBorder="1" applyAlignment="1" applyProtection="1">
      <alignment horizontal="center" vertical="center" wrapText="1"/>
      <protection locked="0"/>
    </xf>
    <xf numFmtId="0" fontId="17" fillId="0" borderId="1" xfId="1" applyNumberFormat="1" applyFont="1" applyAlignment="1" applyProtection="1">
      <alignment horizontal="center"/>
    </xf>
    <xf numFmtId="0" fontId="1" fillId="0" borderId="1" xfId="1" applyNumberFormat="1" applyAlignment="1" applyProtection="1">
      <alignment horizontal="center"/>
    </xf>
    <xf numFmtId="0" fontId="1" fillId="0" borderId="1" xfId="86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"/>
  <sheetViews>
    <sheetView zoomScaleNormal="100" workbookViewId="0">
      <selection sqref="A1:S1"/>
    </sheetView>
  </sheetViews>
  <sheetFormatPr defaultRowHeight="15"/>
  <cols>
    <col min="1" max="1" width="21.85546875" style="1" customWidth="1"/>
    <col min="2" max="7" width="9.140625" style="1" hidden="1"/>
    <col min="8" max="8" width="43.7109375" style="1" customWidth="1"/>
    <col min="9" max="9" width="12.5703125" style="1" customWidth="1"/>
    <col min="10" max="18" width="9.140625" style="1" hidden="1"/>
    <col min="19" max="19" width="13.28515625" style="1" customWidth="1"/>
    <col min="20" max="22" width="9.140625" style="1" hidden="1"/>
    <col min="23" max="23" width="9.7109375" style="1" customWidth="1"/>
    <col min="24" max="24" width="9.140625" style="1" customWidth="1"/>
    <col min="25" max="16384" width="9.140625" style="1"/>
  </cols>
  <sheetData>
    <row r="1" spans="1:24">
      <c r="A1" s="98" t="s">
        <v>222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24" ht="12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</row>
    <row r="3" spans="1:24" ht="12.95" customHeight="1">
      <c r="A3" s="86" t="s">
        <v>213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2"/>
      <c r="U3" s="2"/>
      <c r="V3" s="2"/>
      <c r="W3" s="2"/>
      <c r="X3" s="3"/>
    </row>
    <row r="4" spans="1:24" ht="24.75" customHeight="1">
      <c r="A4" s="5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  <c r="P4" s="2"/>
      <c r="Q4" s="2"/>
      <c r="R4" s="2"/>
      <c r="S4" s="2"/>
      <c r="T4" s="2"/>
      <c r="U4" s="2"/>
      <c r="V4" s="2"/>
      <c r="W4" s="2"/>
      <c r="X4" s="3"/>
    </row>
    <row r="5" spans="1:24" ht="11.45" customHeight="1">
      <c r="A5" s="92" t="s">
        <v>1</v>
      </c>
      <c r="B5" s="39"/>
      <c r="C5" s="39"/>
      <c r="D5" s="39"/>
      <c r="E5" s="39"/>
      <c r="F5" s="39"/>
      <c r="G5" s="39"/>
      <c r="H5" s="88" t="s">
        <v>0</v>
      </c>
      <c r="I5" s="87" t="s">
        <v>211</v>
      </c>
      <c r="J5" s="39"/>
      <c r="K5" s="39"/>
      <c r="L5" s="40"/>
      <c r="M5" s="37"/>
      <c r="N5" s="37"/>
      <c r="O5" s="37"/>
      <c r="P5" s="37"/>
      <c r="Q5" s="37"/>
      <c r="R5" s="37"/>
      <c r="S5" s="90" t="s">
        <v>212</v>
      </c>
      <c r="T5" s="37"/>
      <c r="U5" s="37"/>
      <c r="V5" s="38"/>
      <c r="W5" s="4"/>
      <c r="X5" s="3"/>
    </row>
    <row r="6" spans="1:24" ht="140.44999999999999" customHeight="1">
      <c r="A6" s="93"/>
      <c r="B6" s="36" t="s">
        <v>2</v>
      </c>
      <c r="C6" s="36" t="s">
        <v>3</v>
      </c>
      <c r="D6" s="36" t="s">
        <v>4</v>
      </c>
      <c r="E6" s="36" t="s">
        <v>5</v>
      </c>
      <c r="F6" s="36" t="s">
        <v>6</v>
      </c>
      <c r="G6" s="36" t="s">
        <v>7</v>
      </c>
      <c r="H6" s="89"/>
      <c r="I6" s="87"/>
      <c r="J6" s="41" t="s">
        <v>8</v>
      </c>
      <c r="K6" s="36" t="s">
        <v>9</v>
      </c>
      <c r="L6" s="36" t="s">
        <v>10</v>
      </c>
      <c r="M6" s="9" t="s">
        <v>2</v>
      </c>
      <c r="N6" s="9" t="s">
        <v>3</v>
      </c>
      <c r="O6" s="9" t="s">
        <v>4</v>
      </c>
      <c r="P6" s="9" t="s">
        <v>5</v>
      </c>
      <c r="Q6" s="9" t="s">
        <v>6</v>
      </c>
      <c r="R6" s="9" t="s">
        <v>7</v>
      </c>
      <c r="S6" s="91"/>
      <c r="T6" s="9" t="s">
        <v>8</v>
      </c>
      <c r="U6" s="9" t="s">
        <v>9</v>
      </c>
      <c r="V6" s="9" t="s">
        <v>10</v>
      </c>
      <c r="W6" s="4"/>
      <c r="X6" s="3"/>
    </row>
    <row r="7" spans="1:24" ht="11.45" customHeight="1" thickBot="1">
      <c r="A7" s="9" t="s">
        <v>12</v>
      </c>
      <c r="B7" s="10" t="s">
        <v>13</v>
      </c>
      <c r="C7" s="10" t="s">
        <v>14</v>
      </c>
      <c r="D7" s="10" t="s">
        <v>15</v>
      </c>
      <c r="E7" s="10" t="s">
        <v>16</v>
      </c>
      <c r="F7" s="10" t="s">
        <v>17</v>
      </c>
      <c r="G7" s="10" t="s">
        <v>18</v>
      </c>
      <c r="H7" s="36" t="s">
        <v>11</v>
      </c>
      <c r="I7" s="42" t="s">
        <v>19</v>
      </c>
      <c r="J7" s="10" t="s">
        <v>20</v>
      </c>
      <c r="K7" s="10" t="s">
        <v>21</v>
      </c>
      <c r="L7" s="10" t="s">
        <v>22</v>
      </c>
      <c r="M7" s="10" t="s">
        <v>23</v>
      </c>
      <c r="N7" s="10" t="s">
        <v>24</v>
      </c>
      <c r="O7" s="10" t="s">
        <v>25</v>
      </c>
      <c r="P7" s="10" t="s">
        <v>26</v>
      </c>
      <c r="Q7" s="10" t="s">
        <v>27</v>
      </c>
      <c r="R7" s="10" t="s">
        <v>28</v>
      </c>
      <c r="S7" s="10" t="s">
        <v>29</v>
      </c>
      <c r="T7" s="10" t="s">
        <v>30</v>
      </c>
      <c r="U7" s="10" t="s">
        <v>31</v>
      </c>
      <c r="V7" s="10" t="s">
        <v>32</v>
      </c>
      <c r="W7" s="4"/>
      <c r="X7" s="3"/>
    </row>
    <row r="8" spans="1:24" ht="21.75" customHeight="1">
      <c r="A8" s="11" t="s">
        <v>34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53" t="s">
        <v>33</v>
      </c>
      <c r="I8" s="57">
        <f>I10+I36</f>
        <v>851033660.13999999</v>
      </c>
      <c r="J8" s="57">
        <f t="shared" ref="J8:S8" si="0">J10+J36</f>
        <v>0</v>
      </c>
      <c r="K8" s="57">
        <f t="shared" si="0"/>
        <v>0</v>
      </c>
      <c r="L8" s="57">
        <f t="shared" si="0"/>
        <v>0</v>
      </c>
      <c r="M8" s="57">
        <f t="shared" si="0"/>
        <v>0</v>
      </c>
      <c r="N8" s="57">
        <f t="shared" si="0"/>
        <v>0</v>
      </c>
      <c r="O8" s="57">
        <f t="shared" si="0"/>
        <v>0</v>
      </c>
      <c r="P8" s="57">
        <f t="shared" si="0"/>
        <v>0</v>
      </c>
      <c r="Q8" s="57">
        <f t="shared" si="0"/>
        <v>0</v>
      </c>
      <c r="R8" s="57">
        <f t="shared" si="0"/>
        <v>0</v>
      </c>
      <c r="S8" s="57">
        <f t="shared" si="0"/>
        <v>830248209.87</v>
      </c>
      <c r="T8" s="12">
        <v>0</v>
      </c>
      <c r="U8" s="12">
        <v>0</v>
      </c>
      <c r="V8" s="13">
        <v>0</v>
      </c>
      <c r="W8" s="6"/>
      <c r="X8" s="3"/>
    </row>
    <row r="9" spans="1:24" ht="15" customHeight="1">
      <c r="A9" s="14"/>
      <c r="B9" s="14"/>
      <c r="C9" s="14"/>
      <c r="D9" s="14"/>
      <c r="E9" s="14"/>
      <c r="F9" s="14"/>
      <c r="G9" s="14"/>
      <c r="H9" s="16" t="s">
        <v>35</v>
      </c>
      <c r="I9" s="49"/>
      <c r="J9" s="49"/>
      <c r="K9" s="49"/>
      <c r="L9" s="50"/>
      <c r="M9" s="49"/>
      <c r="N9" s="49"/>
      <c r="O9" s="49"/>
      <c r="P9" s="49"/>
      <c r="Q9" s="49"/>
      <c r="R9" s="49"/>
      <c r="S9" s="49"/>
      <c r="T9" s="14"/>
      <c r="U9" s="14"/>
      <c r="V9" s="15"/>
      <c r="W9" s="6"/>
      <c r="X9" s="3"/>
    </row>
    <row r="10" spans="1:24">
      <c r="A10" s="55" t="s">
        <v>37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54" t="s">
        <v>36</v>
      </c>
      <c r="I10" s="57">
        <f>I11+I15+I21+I25+I26+I30+I31+I32+I35</f>
        <v>205318202</v>
      </c>
      <c r="J10" s="57">
        <f t="shared" ref="J10:S10" si="1">J11+J15+J21+J25+J26+J30+J31+J32+J35</f>
        <v>0</v>
      </c>
      <c r="K10" s="57">
        <f t="shared" si="1"/>
        <v>0</v>
      </c>
      <c r="L10" s="57">
        <f t="shared" si="1"/>
        <v>0</v>
      </c>
      <c r="M10" s="57">
        <f t="shared" si="1"/>
        <v>0</v>
      </c>
      <c r="N10" s="57">
        <f t="shared" si="1"/>
        <v>0</v>
      </c>
      <c r="O10" s="57">
        <f t="shared" si="1"/>
        <v>0</v>
      </c>
      <c r="P10" s="57">
        <f t="shared" si="1"/>
        <v>0</v>
      </c>
      <c r="Q10" s="57">
        <f t="shared" si="1"/>
        <v>0</v>
      </c>
      <c r="R10" s="57">
        <f t="shared" si="1"/>
        <v>0</v>
      </c>
      <c r="S10" s="57">
        <f t="shared" si="1"/>
        <v>184564976.38999999</v>
      </c>
      <c r="T10" s="12">
        <v>0</v>
      </c>
      <c r="U10" s="12">
        <v>0</v>
      </c>
      <c r="V10" s="13">
        <v>0</v>
      </c>
      <c r="W10" s="6"/>
      <c r="X10" s="3"/>
    </row>
    <row r="11" spans="1:24">
      <c r="A11" s="43" t="s">
        <v>39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5" t="s">
        <v>38</v>
      </c>
      <c r="I11" s="48">
        <f>I12+I13+I14</f>
        <v>101019152</v>
      </c>
      <c r="J11" s="48">
        <f t="shared" ref="J11:S11" si="2">J12+J13+J14</f>
        <v>0</v>
      </c>
      <c r="K11" s="48">
        <f t="shared" si="2"/>
        <v>0</v>
      </c>
      <c r="L11" s="48">
        <f t="shared" si="2"/>
        <v>0</v>
      </c>
      <c r="M11" s="48">
        <f t="shared" si="2"/>
        <v>0</v>
      </c>
      <c r="N11" s="48">
        <f t="shared" si="2"/>
        <v>0</v>
      </c>
      <c r="O11" s="48">
        <f t="shared" si="2"/>
        <v>0</v>
      </c>
      <c r="P11" s="48">
        <f t="shared" si="2"/>
        <v>0</v>
      </c>
      <c r="Q11" s="48">
        <f t="shared" si="2"/>
        <v>0</v>
      </c>
      <c r="R11" s="48">
        <f t="shared" si="2"/>
        <v>0</v>
      </c>
      <c r="S11" s="48">
        <f t="shared" si="2"/>
        <v>101019151.73999999</v>
      </c>
      <c r="T11" s="12">
        <v>0</v>
      </c>
      <c r="U11" s="12">
        <v>0</v>
      </c>
      <c r="V11" s="13">
        <v>0</v>
      </c>
      <c r="W11" s="6"/>
      <c r="X11" s="3"/>
    </row>
    <row r="12" spans="1:24" ht="67.5">
      <c r="A12" s="43" t="s">
        <v>41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5" t="s">
        <v>40</v>
      </c>
      <c r="I12" s="48">
        <v>100619152</v>
      </c>
      <c r="J12" s="48">
        <v>0</v>
      </c>
      <c r="K12" s="48">
        <v>0</v>
      </c>
      <c r="L12" s="51">
        <v>0</v>
      </c>
      <c r="M12" s="48">
        <v>0</v>
      </c>
      <c r="N12" s="48">
        <v>0</v>
      </c>
      <c r="O12" s="48">
        <v>0</v>
      </c>
      <c r="P12" s="48">
        <v>0</v>
      </c>
      <c r="Q12" s="48">
        <v>0</v>
      </c>
      <c r="R12" s="48">
        <v>0</v>
      </c>
      <c r="S12" s="48">
        <v>100260082</v>
      </c>
      <c r="T12" s="12">
        <v>0</v>
      </c>
      <c r="U12" s="12">
        <v>0</v>
      </c>
      <c r="V12" s="13">
        <v>0</v>
      </c>
      <c r="W12" s="6"/>
      <c r="X12" s="3"/>
    </row>
    <row r="13" spans="1:24" ht="94.5" customHeight="1">
      <c r="A13" s="43" t="s">
        <v>43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5" t="s">
        <v>42</v>
      </c>
      <c r="I13" s="48">
        <v>50000</v>
      </c>
      <c r="J13" s="48">
        <v>0</v>
      </c>
      <c r="K13" s="48">
        <v>0</v>
      </c>
      <c r="L13" s="51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279362.90999999997</v>
      </c>
      <c r="T13" s="12">
        <v>0</v>
      </c>
      <c r="U13" s="12">
        <v>0</v>
      </c>
      <c r="V13" s="13">
        <v>0</v>
      </c>
      <c r="W13" s="6"/>
      <c r="X13" s="3"/>
    </row>
    <row r="14" spans="1:24" ht="33.75">
      <c r="A14" s="43" t="s">
        <v>45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5" t="s">
        <v>44</v>
      </c>
      <c r="I14" s="48">
        <v>350000</v>
      </c>
      <c r="J14" s="48">
        <v>0</v>
      </c>
      <c r="K14" s="48">
        <v>0</v>
      </c>
      <c r="L14" s="51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479706.83</v>
      </c>
      <c r="T14" s="12">
        <v>0</v>
      </c>
      <c r="U14" s="12">
        <v>0</v>
      </c>
      <c r="V14" s="13">
        <v>0</v>
      </c>
      <c r="W14" s="6"/>
      <c r="X14" s="3"/>
    </row>
    <row r="15" spans="1:24" ht="33.75">
      <c r="A15" s="55" t="s">
        <v>47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54" t="s">
        <v>46</v>
      </c>
      <c r="I15" s="57">
        <f>I16</f>
        <v>6158244</v>
      </c>
      <c r="J15" s="57">
        <f t="shared" ref="J15:S15" si="3">J16</f>
        <v>0</v>
      </c>
      <c r="K15" s="57">
        <f t="shared" si="3"/>
        <v>0</v>
      </c>
      <c r="L15" s="57">
        <f t="shared" si="3"/>
        <v>0</v>
      </c>
      <c r="M15" s="57">
        <f t="shared" si="3"/>
        <v>0</v>
      </c>
      <c r="N15" s="57">
        <f t="shared" si="3"/>
        <v>0</v>
      </c>
      <c r="O15" s="57">
        <f t="shared" si="3"/>
        <v>0</v>
      </c>
      <c r="P15" s="57">
        <f t="shared" si="3"/>
        <v>0</v>
      </c>
      <c r="Q15" s="57">
        <f t="shared" si="3"/>
        <v>0</v>
      </c>
      <c r="R15" s="57">
        <f t="shared" si="3"/>
        <v>0</v>
      </c>
      <c r="S15" s="57">
        <f t="shared" si="3"/>
        <v>6138374.0499999998</v>
      </c>
      <c r="T15" s="12">
        <v>0</v>
      </c>
      <c r="U15" s="12">
        <v>0</v>
      </c>
      <c r="V15" s="13">
        <v>0</v>
      </c>
      <c r="W15" s="6"/>
      <c r="X15" s="3"/>
    </row>
    <row r="16" spans="1:24" ht="22.5">
      <c r="A16" s="43" t="s">
        <v>49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5" t="s">
        <v>48</v>
      </c>
      <c r="I16" s="48">
        <f>I17+I18+I19+I20</f>
        <v>6158244</v>
      </c>
      <c r="J16" s="48">
        <f t="shared" ref="J16:S16" si="4">J17+J18+J19+J20</f>
        <v>0</v>
      </c>
      <c r="K16" s="48">
        <f t="shared" si="4"/>
        <v>0</v>
      </c>
      <c r="L16" s="48">
        <f t="shared" si="4"/>
        <v>0</v>
      </c>
      <c r="M16" s="48">
        <f t="shared" si="4"/>
        <v>0</v>
      </c>
      <c r="N16" s="48">
        <f t="shared" si="4"/>
        <v>0</v>
      </c>
      <c r="O16" s="48">
        <f t="shared" si="4"/>
        <v>0</v>
      </c>
      <c r="P16" s="48">
        <f t="shared" si="4"/>
        <v>0</v>
      </c>
      <c r="Q16" s="48">
        <f t="shared" si="4"/>
        <v>0</v>
      </c>
      <c r="R16" s="48">
        <f t="shared" si="4"/>
        <v>0</v>
      </c>
      <c r="S16" s="48">
        <f t="shared" si="4"/>
        <v>6138374.0499999998</v>
      </c>
      <c r="T16" s="12">
        <v>0</v>
      </c>
      <c r="U16" s="12">
        <v>0</v>
      </c>
      <c r="V16" s="13">
        <v>0</v>
      </c>
      <c r="W16" s="6"/>
      <c r="X16" s="3"/>
    </row>
    <row r="17" spans="1:24" ht="67.5">
      <c r="A17" s="43" t="s">
        <v>51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5" t="s">
        <v>50</v>
      </c>
      <c r="I17" s="48">
        <v>2329663</v>
      </c>
      <c r="J17" s="48">
        <v>0</v>
      </c>
      <c r="K17" s="48">
        <v>0</v>
      </c>
      <c r="L17" s="51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2329663</v>
      </c>
      <c r="T17" s="12">
        <v>0</v>
      </c>
      <c r="U17" s="12">
        <v>0</v>
      </c>
      <c r="V17" s="13">
        <v>0</v>
      </c>
      <c r="W17" s="6"/>
      <c r="X17" s="3"/>
    </row>
    <row r="18" spans="1:24" ht="78.75">
      <c r="A18" s="43" t="s">
        <v>53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5" t="s">
        <v>52</v>
      </c>
      <c r="I18" s="48">
        <v>16787</v>
      </c>
      <c r="J18" s="48">
        <v>0</v>
      </c>
      <c r="K18" s="48">
        <v>0</v>
      </c>
      <c r="L18" s="51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19123.11</v>
      </c>
      <c r="T18" s="12">
        <v>0</v>
      </c>
      <c r="U18" s="12">
        <v>0</v>
      </c>
      <c r="V18" s="13">
        <v>0</v>
      </c>
      <c r="W18" s="6"/>
      <c r="X18" s="3"/>
    </row>
    <row r="19" spans="1:24" ht="67.5">
      <c r="A19" s="43" t="s">
        <v>55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5" t="s">
        <v>54</v>
      </c>
      <c r="I19" s="48">
        <v>4261850</v>
      </c>
      <c r="J19" s="48">
        <v>0</v>
      </c>
      <c r="K19" s="48">
        <v>0</v>
      </c>
      <c r="L19" s="51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4261850</v>
      </c>
      <c r="T19" s="12">
        <v>0</v>
      </c>
      <c r="U19" s="12">
        <v>0</v>
      </c>
      <c r="V19" s="13">
        <v>0</v>
      </c>
      <c r="W19" s="6"/>
      <c r="X19" s="3"/>
    </row>
    <row r="20" spans="1:24" ht="67.5">
      <c r="A20" s="43" t="s">
        <v>57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5" t="s">
        <v>56</v>
      </c>
      <c r="I20" s="48">
        <v>-450056</v>
      </c>
      <c r="J20" s="48">
        <v>0</v>
      </c>
      <c r="K20" s="48">
        <v>0</v>
      </c>
      <c r="L20" s="51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-472262.06</v>
      </c>
      <c r="T20" s="12">
        <v>0</v>
      </c>
      <c r="U20" s="12">
        <v>0</v>
      </c>
      <c r="V20" s="13">
        <v>0</v>
      </c>
      <c r="W20" s="6"/>
      <c r="X20" s="3"/>
    </row>
    <row r="21" spans="1:24">
      <c r="A21" s="55" t="s">
        <v>59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54" t="s">
        <v>58</v>
      </c>
      <c r="I21" s="57">
        <f>I22+I23+I24</f>
        <v>13045400</v>
      </c>
      <c r="J21" s="57">
        <f t="shared" ref="J21:S21" si="5">J22+J23+J24</f>
        <v>0</v>
      </c>
      <c r="K21" s="57">
        <f t="shared" si="5"/>
        <v>0</v>
      </c>
      <c r="L21" s="57">
        <f t="shared" si="5"/>
        <v>0</v>
      </c>
      <c r="M21" s="57">
        <f t="shared" si="5"/>
        <v>0</v>
      </c>
      <c r="N21" s="57">
        <f t="shared" si="5"/>
        <v>0</v>
      </c>
      <c r="O21" s="57">
        <f t="shared" si="5"/>
        <v>0</v>
      </c>
      <c r="P21" s="57">
        <f t="shared" si="5"/>
        <v>0</v>
      </c>
      <c r="Q21" s="57">
        <f t="shared" si="5"/>
        <v>0</v>
      </c>
      <c r="R21" s="57">
        <f t="shared" si="5"/>
        <v>0</v>
      </c>
      <c r="S21" s="57">
        <f t="shared" si="5"/>
        <v>13834253.379999999</v>
      </c>
      <c r="T21" s="12">
        <v>0</v>
      </c>
      <c r="U21" s="12">
        <v>0</v>
      </c>
      <c r="V21" s="13">
        <v>0</v>
      </c>
      <c r="W21" s="6"/>
      <c r="X21" s="3"/>
    </row>
    <row r="22" spans="1:24" ht="22.5">
      <c r="A22" s="43" t="s">
        <v>61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5" t="s">
        <v>60</v>
      </c>
      <c r="I22" s="48">
        <v>10994000</v>
      </c>
      <c r="J22" s="48">
        <v>0</v>
      </c>
      <c r="K22" s="48">
        <v>0</v>
      </c>
      <c r="L22" s="51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10994000</v>
      </c>
      <c r="T22" s="12">
        <v>0</v>
      </c>
      <c r="U22" s="12">
        <v>0</v>
      </c>
      <c r="V22" s="13">
        <v>0</v>
      </c>
      <c r="W22" s="6"/>
      <c r="X22" s="3"/>
    </row>
    <row r="23" spans="1:24">
      <c r="A23" s="46" t="s">
        <v>214</v>
      </c>
      <c r="B23" s="44"/>
      <c r="C23" s="44"/>
      <c r="D23" s="44"/>
      <c r="E23" s="44"/>
      <c r="F23" s="44"/>
      <c r="G23" s="44"/>
      <c r="H23" s="47" t="s">
        <v>215</v>
      </c>
      <c r="I23" s="48">
        <v>1990400</v>
      </c>
      <c r="J23" s="48"/>
      <c r="K23" s="48"/>
      <c r="L23" s="51"/>
      <c r="M23" s="48"/>
      <c r="N23" s="48"/>
      <c r="O23" s="48"/>
      <c r="P23" s="48"/>
      <c r="Q23" s="48"/>
      <c r="R23" s="48"/>
      <c r="S23" s="48">
        <v>2798253.38</v>
      </c>
      <c r="T23" s="12"/>
      <c r="U23" s="12"/>
      <c r="V23" s="13"/>
      <c r="W23" s="6"/>
      <c r="X23" s="3"/>
    </row>
    <row r="24" spans="1:24" ht="22.5">
      <c r="A24" s="43" t="s">
        <v>63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5" t="s">
        <v>62</v>
      </c>
      <c r="I24" s="48">
        <v>61000</v>
      </c>
      <c r="J24" s="48">
        <v>0</v>
      </c>
      <c r="K24" s="48">
        <v>0</v>
      </c>
      <c r="L24" s="51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42000</v>
      </c>
      <c r="T24" s="12">
        <v>0</v>
      </c>
      <c r="U24" s="12">
        <v>0</v>
      </c>
      <c r="V24" s="13">
        <v>0</v>
      </c>
      <c r="W24" s="6"/>
      <c r="X24" s="3"/>
    </row>
    <row r="25" spans="1:24">
      <c r="A25" s="55" t="s">
        <v>65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54" t="s">
        <v>64</v>
      </c>
      <c r="I25" s="57">
        <v>2200000</v>
      </c>
      <c r="J25" s="57">
        <v>0</v>
      </c>
      <c r="K25" s="57">
        <v>0</v>
      </c>
      <c r="L25" s="58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2100000</v>
      </c>
      <c r="T25" s="12">
        <v>0</v>
      </c>
      <c r="U25" s="12">
        <v>0</v>
      </c>
      <c r="V25" s="13">
        <v>0</v>
      </c>
      <c r="W25" s="6"/>
      <c r="X25" s="3"/>
    </row>
    <row r="26" spans="1:24" ht="33.75">
      <c r="A26" s="55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54" t="s">
        <v>66</v>
      </c>
      <c r="I26" s="57">
        <f>I27+I28+I29</f>
        <v>45895868</v>
      </c>
      <c r="J26" s="57">
        <f t="shared" ref="J26:S26" si="6">J27+J28+J29</f>
        <v>0</v>
      </c>
      <c r="K26" s="57">
        <f t="shared" si="6"/>
        <v>0</v>
      </c>
      <c r="L26" s="57">
        <f t="shared" si="6"/>
        <v>0</v>
      </c>
      <c r="M26" s="57">
        <f t="shared" si="6"/>
        <v>0</v>
      </c>
      <c r="N26" s="57">
        <f t="shared" si="6"/>
        <v>0</v>
      </c>
      <c r="O26" s="57">
        <f t="shared" si="6"/>
        <v>0</v>
      </c>
      <c r="P26" s="57">
        <f t="shared" si="6"/>
        <v>0</v>
      </c>
      <c r="Q26" s="57">
        <f t="shared" si="6"/>
        <v>0</v>
      </c>
      <c r="R26" s="57">
        <f t="shared" si="6"/>
        <v>0</v>
      </c>
      <c r="S26" s="57">
        <f t="shared" si="6"/>
        <v>25100000</v>
      </c>
      <c r="T26" s="12">
        <v>0</v>
      </c>
      <c r="U26" s="12">
        <v>0</v>
      </c>
      <c r="V26" s="13">
        <v>0</v>
      </c>
      <c r="W26" s="6"/>
      <c r="X26" s="3"/>
    </row>
    <row r="27" spans="1:24" ht="56.25">
      <c r="A27" s="43" t="s">
        <v>69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5" t="s">
        <v>68</v>
      </c>
      <c r="I27" s="48">
        <v>41787568</v>
      </c>
      <c r="J27" s="48">
        <v>0</v>
      </c>
      <c r="K27" s="48">
        <v>0</v>
      </c>
      <c r="L27" s="51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21000000</v>
      </c>
      <c r="T27" s="12">
        <v>0</v>
      </c>
      <c r="U27" s="12">
        <v>0</v>
      </c>
      <c r="V27" s="13">
        <v>0</v>
      </c>
      <c r="W27" s="6"/>
      <c r="X27" s="3"/>
    </row>
    <row r="28" spans="1:24" ht="67.5">
      <c r="A28" s="43" t="s">
        <v>71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5" t="s">
        <v>70</v>
      </c>
      <c r="I28" s="48">
        <v>2908300</v>
      </c>
      <c r="J28" s="48">
        <v>0</v>
      </c>
      <c r="K28" s="48">
        <v>0</v>
      </c>
      <c r="L28" s="51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2900000</v>
      </c>
      <c r="T28" s="12">
        <v>0</v>
      </c>
      <c r="U28" s="12">
        <v>0</v>
      </c>
      <c r="V28" s="13">
        <v>0</v>
      </c>
      <c r="W28" s="6"/>
      <c r="X28" s="3"/>
    </row>
    <row r="29" spans="1:24" ht="67.5">
      <c r="A29" s="43" t="s">
        <v>73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5" t="s">
        <v>72</v>
      </c>
      <c r="I29" s="48">
        <v>1200000</v>
      </c>
      <c r="J29" s="48">
        <v>0</v>
      </c>
      <c r="K29" s="48">
        <v>0</v>
      </c>
      <c r="L29" s="51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1200000</v>
      </c>
      <c r="T29" s="12">
        <v>0</v>
      </c>
      <c r="U29" s="12">
        <v>0</v>
      </c>
      <c r="V29" s="13">
        <v>0</v>
      </c>
      <c r="W29" s="6"/>
      <c r="X29" s="3"/>
    </row>
    <row r="30" spans="1:24" ht="22.5">
      <c r="A30" s="55" t="s">
        <v>75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54" t="s">
        <v>74</v>
      </c>
      <c r="I30" s="57">
        <v>570000</v>
      </c>
      <c r="J30" s="57">
        <v>0</v>
      </c>
      <c r="K30" s="57">
        <v>0</v>
      </c>
      <c r="L30" s="58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570000</v>
      </c>
      <c r="T30" s="12">
        <v>0</v>
      </c>
      <c r="U30" s="12">
        <v>0</v>
      </c>
      <c r="V30" s="13">
        <v>0</v>
      </c>
      <c r="W30" s="6"/>
      <c r="X30" s="3"/>
    </row>
    <row r="31" spans="1:24" ht="22.5">
      <c r="A31" s="55" t="s">
        <v>77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54" t="s">
        <v>76</v>
      </c>
      <c r="I31" s="57">
        <v>0</v>
      </c>
      <c r="J31" s="57">
        <v>0</v>
      </c>
      <c r="K31" s="57">
        <v>0</v>
      </c>
      <c r="L31" s="58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51175.22</v>
      </c>
      <c r="T31" s="12">
        <v>0</v>
      </c>
      <c r="U31" s="12">
        <v>0</v>
      </c>
      <c r="V31" s="13">
        <v>0</v>
      </c>
      <c r="W31" s="6"/>
      <c r="X31" s="3"/>
    </row>
    <row r="32" spans="1:24" ht="22.5">
      <c r="A32" s="55" t="s">
        <v>79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54" t="s">
        <v>78</v>
      </c>
      <c r="I32" s="57">
        <f>I33+I34</f>
        <v>34929538</v>
      </c>
      <c r="J32" s="57">
        <f t="shared" ref="J32:S32" si="7">J33+J34</f>
        <v>0</v>
      </c>
      <c r="K32" s="57">
        <f t="shared" si="7"/>
        <v>0</v>
      </c>
      <c r="L32" s="57">
        <f t="shared" si="7"/>
        <v>0</v>
      </c>
      <c r="M32" s="57">
        <f t="shared" si="7"/>
        <v>0</v>
      </c>
      <c r="N32" s="57">
        <f t="shared" si="7"/>
        <v>0</v>
      </c>
      <c r="O32" s="57">
        <f t="shared" si="7"/>
        <v>0</v>
      </c>
      <c r="P32" s="57">
        <f t="shared" si="7"/>
        <v>0</v>
      </c>
      <c r="Q32" s="57">
        <f t="shared" si="7"/>
        <v>0</v>
      </c>
      <c r="R32" s="57">
        <f t="shared" si="7"/>
        <v>0</v>
      </c>
      <c r="S32" s="57">
        <f t="shared" si="7"/>
        <v>34252022</v>
      </c>
      <c r="T32" s="12">
        <v>0</v>
      </c>
      <c r="U32" s="12">
        <v>0</v>
      </c>
      <c r="V32" s="13">
        <v>0</v>
      </c>
      <c r="W32" s="6"/>
      <c r="X32" s="3"/>
    </row>
    <row r="33" spans="1:24" ht="67.5">
      <c r="A33" s="43" t="s">
        <v>81</v>
      </c>
      <c r="B33" s="44">
        <v>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5" t="s">
        <v>80</v>
      </c>
      <c r="I33" s="48">
        <v>100000</v>
      </c>
      <c r="J33" s="48">
        <v>0</v>
      </c>
      <c r="K33" s="48">
        <v>0</v>
      </c>
      <c r="L33" s="51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100000</v>
      </c>
      <c r="T33" s="12">
        <v>0</v>
      </c>
      <c r="U33" s="12">
        <v>0</v>
      </c>
      <c r="V33" s="13">
        <v>0</v>
      </c>
      <c r="W33" s="6"/>
      <c r="X33" s="3"/>
    </row>
    <row r="34" spans="1:24" ht="56.25">
      <c r="A34" s="43" t="s">
        <v>83</v>
      </c>
      <c r="B34" s="44">
        <v>0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5" t="s">
        <v>82</v>
      </c>
      <c r="I34" s="48">
        <v>34829538</v>
      </c>
      <c r="J34" s="48">
        <v>0</v>
      </c>
      <c r="K34" s="48">
        <v>0</v>
      </c>
      <c r="L34" s="51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34152022</v>
      </c>
      <c r="T34" s="12">
        <v>0</v>
      </c>
      <c r="U34" s="12">
        <v>0</v>
      </c>
      <c r="V34" s="13">
        <v>0</v>
      </c>
      <c r="W34" s="6"/>
      <c r="X34" s="3"/>
    </row>
    <row r="35" spans="1:24">
      <c r="A35" s="55" t="s">
        <v>85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4" t="s">
        <v>84</v>
      </c>
      <c r="I35" s="57">
        <v>1500000</v>
      </c>
      <c r="J35" s="57">
        <v>0</v>
      </c>
      <c r="K35" s="57">
        <v>0</v>
      </c>
      <c r="L35" s="58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1500000</v>
      </c>
      <c r="T35" s="12">
        <v>0</v>
      </c>
      <c r="U35" s="12">
        <v>0</v>
      </c>
      <c r="V35" s="13">
        <v>0</v>
      </c>
      <c r="W35" s="6"/>
      <c r="X35" s="3"/>
    </row>
    <row r="36" spans="1:24">
      <c r="A36" s="55" t="s">
        <v>87</v>
      </c>
      <c r="B36" s="56">
        <v>0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4" t="s">
        <v>86</v>
      </c>
      <c r="I36" s="57">
        <f>I37+I42</f>
        <v>645715458.13999999</v>
      </c>
      <c r="J36" s="57">
        <f t="shared" ref="J36:S36" si="8">J37+J42</f>
        <v>0</v>
      </c>
      <c r="K36" s="57">
        <f t="shared" si="8"/>
        <v>0</v>
      </c>
      <c r="L36" s="57">
        <f t="shared" si="8"/>
        <v>0</v>
      </c>
      <c r="M36" s="57">
        <f t="shared" si="8"/>
        <v>0</v>
      </c>
      <c r="N36" s="57">
        <f t="shared" si="8"/>
        <v>0</v>
      </c>
      <c r="O36" s="57">
        <f t="shared" si="8"/>
        <v>0</v>
      </c>
      <c r="P36" s="57">
        <f t="shared" si="8"/>
        <v>0</v>
      </c>
      <c r="Q36" s="57">
        <f t="shared" si="8"/>
        <v>0</v>
      </c>
      <c r="R36" s="57">
        <f t="shared" si="8"/>
        <v>0</v>
      </c>
      <c r="S36" s="57">
        <f t="shared" si="8"/>
        <v>645683233.48000002</v>
      </c>
      <c r="T36" s="12">
        <v>0</v>
      </c>
      <c r="U36" s="12">
        <v>0</v>
      </c>
      <c r="V36" s="13">
        <v>0</v>
      </c>
      <c r="W36" s="6"/>
      <c r="X36" s="3"/>
    </row>
    <row r="37" spans="1:24" ht="33.75">
      <c r="A37" s="55" t="s">
        <v>89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4" t="s">
        <v>88</v>
      </c>
      <c r="I37" s="57">
        <f>I38+I39+I40+I41</f>
        <v>645715458.13999999</v>
      </c>
      <c r="J37" s="57">
        <f t="shared" ref="J37:S37" si="9">J38+J39+J40+J41</f>
        <v>0</v>
      </c>
      <c r="K37" s="57">
        <f t="shared" si="9"/>
        <v>0</v>
      </c>
      <c r="L37" s="57">
        <f t="shared" si="9"/>
        <v>0</v>
      </c>
      <c r="M37" s="57">
        <f t="shared" si="9"/>
        <v>0</v>
      </c>
      <c r="N37" s="57">
        <f t="shared" si="9"/>
        <v>0</v>
      </c>
      <c r="O37" s="57">
        <f t="shared" si="9"/>
        <v>0</v>
      </c>
      <c r="P37" s="57">
        <f t="shared" si="9"/>
        <v>0</v>
      </c>
      <c r="Q37" s="57">
        <f t="shared" si="9"/>
        <v>0</v>
      </c>
      <c r="R37" s="57">
        <f t="shared" si="9"/>
        <v>0</v>
      </c>
      <c r="S37" s="57">
        <f t="shared" si="9"/>
        <v>645715458</v>
      </c>
      <c r="T37" s="12">
        <v>0</v>
      </c>
      <c r="U37" s="12">
        <v>0</v>
      </c>
      <c r="V37" s="13">
        <v>0</v>
      </c>
      <c r="W37" s="6"/>
      <c r="X37" s="3"/>
    </row>
    <row r="38" spans="1:24" ht="22.5">
      <c r="A38" s="43" t="s">
        <v>91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5" t="s">
        <v>90</v>
      </c>
      <c r="I38" s="48">
        <v>275312425</v>
      </c>
      <c r="J38" s="48">
        <v>0</v>
      </c>
      <c r="K38" s="48">
        <v>0</v>
      </c>
      <c r="L38" s="51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275312425</v>
      </c>
      <c r="T38" s="12">
        <v>0</v>
      </c>
      <c r="U38" s="12">
        <v>0</v>
      </c>
      <c r="V38" s="13">
        <v>0</v>
      </c>
      <c r="W38" s="6"/>
      <c r="X38" s="3"/>
    </row>
    <row r="39" spans="1:24" ht="22.5">
      <c r="A39" s="43" t="s">
        <v>93</v>
      </c>
      <c r="B39" s="44">
        <v>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5" t="s">
        <v>92</v>
      </c>
      <c r="I39" s="48">
        <v>27657133.809999999</v>
      </c>
      <c r="J39" s="48">
        <v>0</v>
      </c>
      <c r="K39" s="48">
        <v>0</v>
      </c>
      <c r="L39" s="51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27657134</v>
      </c>
      <c r="T39" s="12">
        <v>0</v>
      </c>
      <c r="U39" s="12">
        <v>0</v>
      </c>
      <c r="V39" s="13">
        <v>0</v>
      </c>
      <c r="W39" s="6"/>
      <c r="X39" s="3"/>
    </row>
    <row r="40" spans="1:24" ht="22.5">
      <c r="A40" s="43" t="s">
        <v>95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5" t="s">
        <v>94</v>
      </c>
      <c r="I40" s="48">
        <v>330284836.23000002</v>
      </c>
      <c r="J40" s="48">
        <v>0</v>
      </c>
      <c r="K40" s="48">
        <v>0</v>
      </c>
      <c r="L40" s="51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330284836</v>
      </c>
      <c r="T40" s="12">
        <v>0</v>
      </c>
      <c r="U40" s="12">
        <v>0</v>
      </c>
      <c r="V40" s="13">
        <v>0</v>
      </c>
      <c r="W40" s="6"/>
      <c r="X40" s="3"/>
    </row>
    <row r="41" spans="1:24">
      <c r="A41" s="43" t="s">
        <v>97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5" t="s">
        <v>96</v>
      </c>
      <c r="I41" s="48">
        <v>12461063.1</v>
      </c>
      <c r="J41" s="48">
        <v>0</v>
      </c>
      <c r="K41" s="48">
        <v>0</v>
      </c>
      <c r="L41" s="51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12461063</v>
      </c>
      <c r="T41" s="12">
        <v>0</v>
      </c>
      <c r="U41" s="12">
        <v>0</v>
      </c>
      <c r="V41" s="13">
        <v>0</v>
      </c>
      <c r="W41" s="6"/>
      <c r="X41" s="3"/>
    </row>
    <row r="42" spans="1:24" ht="34.5" thickBot="1">
      <c r="A42" s="55" t="s">
        <v>99</v>
      </c>
      <c r="B42" s="56">
        <v>0</v>
      </c>
      <c r="C42" s="56">
        <v>0</v>
      </c>
      <c r="D42" s="56">
        <v>0</v>
      </c>
      <c r="E42" s="56">
        <v>0</v>
      </c>
      <c r="F42" s="56">
        <v>0</v>
      </c>
      <c r="G42" s="56">
        <v>0</v>
      </c>
      <c r="H42" s="54" t="s">
        <v>98</v>
      </c>
      <c r="I42" s="57">
        <v>0</v>
      </c>
      <c r="J42" s="57">
        <v>0</v>
      </c>
      <c r="K42" s="57">
        <v>0</v>
      </c>
      <c r="L42" s="58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-32224.52</v>
      </c>
      <c r="T42" s="12">
        <v>0</v>
      </c>
      <c r="U42" s="12">
        <v>0</v>
      </c>
      <c r="V42" s="13">
        <v>0</v>
      </c>
      <c r="W42" s="6"/>
      <c r="X42" s="3"/>
    </row>
    <row r="43" spans="1:24" ht="12.95" customHeight="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2"/>
      <c r="X43" s="3"/>
    </row>
    <row r="44" spans="1:24" hidden="1">
      <c r="A44" s="7"/>
      <c r="B44" s="20" t="s">
        <v>100</v>
      </c>
      <c r="C44" s="20" t="s">
        <v>100</v>
      </c>
      <c r="D44" s="20" t="s">
        <v>100</v>
      </c>
      <c r="E44" s="20" t="s">
        <v>100</v>
      </c>
      <c r="F44" s="20" t="s">
        <v>100</v>
      </c>
      <c r="G44" s="20" t="s">
        <v>100</v>
      </c>
      <c r="H44" s="20"/>
      <c r="I44" s="20"/>
      <c r="J44" s="20" t="s">
        <v>100</v>
      </c>
      <c r="K44" s="20" t="s">
        <v>100</v>
      </c>
      <c r="L44" s="20" t="s">
        <v>100</v>
      </c>
      <c r="M44" s="20" t="s">
        <v>100</v>
      </c>
      <c r="N44" s="20" t="s">
        <v>100</v>
      </c>
      <c r="O44" s="20" t="s">
        <v>100</v>
      </c>
      <c r="P44" s="20" t="s">
        <v>100</v>
      </c>
      <c r="Q44" s="20" t="s">
        <v>100</v>
      </c>
      <c r="R44" s="20" t="s">
        <v>100</v>
      </c>
      <c r="S44" s="20"/>
      <c r="T44" s="20" t="s">
        <v>100</v>
      </c>
      <c r="U44" s="20" t="s">
        <v>100</v>
      </c>
      <c r="V44" s="20" t="s">
        <v>100</v>
      </c>
      <c r="W44" s="2" t="s">
        <v>101</v>
      </c>
      <c r="X44" s="3"/>
    </row>
  </sheetData>
  <mergeCells count="6">
    <mergeCell ref="A1:S1"/>
    <mergeCell ref="A3:S3"/>
    <mergeCell ref="I5:I6"/>
    <mergeCell ref="H5:H6"/>
    <mergeCell ref="S5:S6"/>
    <mergeCell ref="A5:A6"/>
  </mergeCells>
  <pageMargins left="0.78740157480314965" right="0.39370078740157483" top="0.59055118110236227" bottom="0.39370078740157483" header="0" footer="0"/>
  <pageSetup paperSize="9" scale="81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topLeftCell="A2" zoomScaleNormal="100" workbookViewId="0">
      <selection activeCell="M6" sqref="M6"/>
    </sheetView>
  </sheetViews>
  <sheetFormatPr defaultColWidth="7.85546875" defaultRowHeight="15"/>
  <cols>
    <col min="1" max="1" width="31.42578125" style="1" customWidth="1"/>
    <col min="2" max="7" width="9.140625" style="1" hidden="1"/>
    <col min="8" max="8" width="36.7109375" style="1" customWidth="1"/>
    <col min="9" max="9" width="12.7109375" style="1" customWidth="1"/>
    <col min="10" max="12" width="9.140625" style="1" hidden="1"/>
    <col min="13" max="13" width="13.42578125" style="1" customWidth="1"/>
    <col min="14" max="16384" width="7.85546875" style="1"/>
  </cols>
  <sheetData>
    <row r="1" spans="1:15" ht="7.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"/>
      <c r="N1" s="2"/>
      <c r="O1" s="3"/>
    </row>
    <row r="2" spans="1:15" ht="14.1" customHeight="1">
      <c r="A2" s="95" t="s">
        <v>219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2"/>
      <c r="O2" s="3"/>
    </row>
    <row r="3" spans="1:15" ht="12.95" customHeight="1">
      <c r="A3" s="23"/>
      <c r="B3" s="24"/>
      <c r="C3" s="24"/>
      <c r="D3" s="24"/>
      <c r="E3" s="24"/>
      <c r="F3" s="24"/>
      <c r="G3" s="24"/>
      <c r="H3" s="63"/>
      <c r="I3" s="63"/>
      <c r="J3" s="63"/>
      <c r="K3" s="63"/>
      <c r="L3" s="63"/>
      <c r="M3" s="64"/>
      <c r="N3" s="2"/>
      <c r="O3" s="3"/>
    </row>
    <row r="4" spans="1:15" ht="11.45" customHeight="1">
      <c r="A4" s="92" t="s">
        <v>102</v>
      </c>
      <c r="B4" s="37"/>
      <c r="C4" s="37"/>
      <c r="D4" s="37"/>
      <c r="E4" s="37"/>
      <c r="F4" s="37"/>
      <c r="G4" s="37"/>
      <c r="H4" s="94" t="s">
        <v>218</v>
      </c>
      <c r="I4" s="87" t="s">
        <v>216</v>
      </c>
      <c r="J4" s="65"/>
      <c r="K4" s="65"/>
      <c r="L4" s="65"/>
      <c r="M4" s="87" t="s">
        <v>212</v>
      </c>
      <c r="N4" s="62"/>
      <c r="O4" s="3"/>
    </row>
    <row r="5" spans="1:15" ht="140.44999999999999" customHeight="1" thickBot="1">
      <c r="A5" s="93"/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52" t="s">
        <v>7</v>
      </c>
      <c r="H5" s="94"/>
      <c r="I5" s="87"/>
      <c r="J5" s="66" t="s">
        <v>8</v>
      </c>
      <c r="K5" s="66" t="s">
        <v>9</v>
      </c>
      <c r="L5" s="66" t="s">
        <v>10</v>
      </c>
      <c r="M5" s="87"/>
      <c r="N5" s="62"/>
      <c r="O5" s="3"/>
    </row>
    <row r="6" spans="1:15" ht="30" customHeight="1">
      <c r="A6" s="82" t="s">
        <v>34</v>
      </c>
      <c r="B6" s="83">
        <v>0</v>
      </c>
      <c r="C6" s="83">
        <v>0</v>
      </c>
      <c r="D6" s="83">
        <v>0</v>
      </c>
      <c r="E6" s="83">
        <v>0</v>
      </c>
      <c r="F6" s="83">
        <v>0</v>
      </c>
      <c r="G6" s="83">
        <v>0</v>
      </c>
      <c r="H6" s="84" t="s">
        <v>217</v>
      </c>
      <c r="I6" s="85">
        <f>I8+I16+I18+I20+I25+I27+I33+I36+I38+I43+I46+I48+I50</f>
        <v>851728260.13999999</v>
      </c>
      <c r="J6" s="85">
        <f t="shared" ref="J6:M6" si="0">J8+J16+J18+J20+J25+J27+J33+J36+J38+J43+J46+J48+J50</f>
        <v>0</v>
      </c>
      <c r="K6" s="85">
        <f t="shared" si="0"/>
        <v>0</v>
      </c>
      <c r="L6" s="85">
        <f t="shared" si="0"/>
        <v>0</v>
      </c>
      <c r="M6" s="85">
        <f t="shared" si="0"/>
        <v>832486609.66917384</v>
      </c>
      <c r="N6" s="6"/>
      <c r="O6" s="3"/>
    </row>
    <row r="7" spans="1:15" ht="14.25" customHeight="1">
      <c r="A7" s="17"/>
      <c r="B7" s="17"/>
      <c r="C7" s="17"/>
      <c r="D7" s="17"/>
      <c r="E7" s="17"/>
      <c r="F7" s="17"/>
      <c r="G7" s="17"/>
      <c r="H7" s="43"/>
      <c r="I7" s="73"/>
      <c r="J7" s="73"/>
      <c r="K7" s="73"/>
      <c r="L7" s="74"/>
      <c r="M7" s="73"/>
      <c r="N7" s="6"/>
      <c r="O7" s="3"/>
    </row>
    <row r="8" spans="1:15">
      <c r="A8" s="67" t="s">
        <v>104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v>0</v>
      </c>
      <c r="H8" s="69" t="s">
        <v>103</v>
      </c>
      <c r="I8" s="72">
        <f>SUM(I9:I15)</f>
        <v>54703397.769999996</v>
      </c>
      <c r="J8" s="72">
        <f t="shared" ref="J8:M8" si="1">SUM(J9:J15)</f>
        <v>0</v>
      </c>
      <c r="K8" s="72">
        <f t="shared" si="1"/>
        <v>0</v>
      </c>
      <c r="L8" s="72">
        <f t="shared" si="1"/>
        <v>0</v>
      </c>
      <c r="M8" s="72">
        <f t="shared" si="1"/>
        <v>53321199.963997997</v>
      </c>
      <c r="N8" s="6"/>
      <c r="O8" s="3"/>
    </row>
    <row r="9" spans="1:15" ht="39.75" customHeight="1">
      <c r="A9" s="59" t="s">
        <v>106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1" t="s">
        <v>105</v>
      </c>
      <c r="I9" s="75">
        <v>1298630</v>
      </c>
      <c r="J9" s="75">
        <v>0</v>
      </c>
      <c r="K9" s="75">
        <v>0</v>
      </c>
      <c r="L9" s="76">
        <v>0</v>
      </c>
      <c r="M9" s="78">
        <f t="shared" ref="M9:M49" si="2">I9*97.74/100</f>
        <v>1269280.9619999998</v>
      </c>
      <c r="N9" s="6"/>
      <c r="O9" s="3"/>
    </row>
    <row r="10" spans="1:15" ht="45">
      <c r="A10" s="59" t="s">
        <v>108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1" t="s">
        <v>107</v>
      </c>
      <c r="I10" s="75">
        <v>2592071</v>
      </c>
      <c r="J10" s="75">
        <v>0</v>
      </c>
      <c r="K10" s="75">
        <v>0</v>
      </c>
      <c r="L10" s="76">
        <v>0</v>
      </c>
      <c r="M10" s="78">
        <f t="shared" si="2"/>
        <v>2533490.1954000001</v>
      </c>
      <c r="N10" s="6"/>
      <c r="O10" s="3"/>
    </row>
    <row r="11" spans="1:15" ht="56.25">
      <c r="A11" s="59" t="s">
        <v>110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1" t="s">
        <v>109</v>
      </c>
      <c r="I11" s="75">
        <v>18358714</v>
      </c>
      <c r="J11" s="75">
        <v>0</v>
      </c>
      <c r="K11" s="75">
        <v>0</v>
      </c>
      <c r="L11" s="76">
        <v>0</v>
      </c>
      <c r="M11" s="78">
        <f t="shared" si="2"/>
        <v>17943807.0636</v>
      </c>
      <c r="N11" s="6"/>
      <c r="O11" s="3"/>
    </row>
    <row r="12" spans="1:15">
      <c r="A12" s="59" t="s">
        <v>112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1" t="s">
        <v>111</v>
      </c>
      <c r="I12" s="75">
        <v>216212</v>
      </c>
      <c r="J12" s="75">
        <v>0</v>
      </c>
      <c r="K12" s="75">
        <v>0</v>
      </c>
      <c r="L12" s="76">
        <v>0</v>
      </c>
      <c r="M12" s="78">
        <v>216212</v>
      </c>
      <c r="N12" s="6"/>
      <c r="O12" s="3"/>
    </row>
    <row r="13" spans="1:15" ht="45">
      <c r="A13" s="59" t="s">
        <v>114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1" t="s">
        <v>113</v>
      </c>
      <c r="I13" s="75">
        <v>12276770</v>
      </c>
      <c r="J13" s="75">
        <v>0</v>
      </c>
      <c r="K13" s="75">
        <v>0</v>
      </c>
      <c r="L13" s="76">
        <v>0</v>
      </c>
      <c r="M13" s="78">
        <f t="shared" si="2"/>
        <v>11999314.998</v>
      </c>
      <c r="N13" s="6"/>
      <c r="O13" s="3"/>
    </row>
    <row r="14" spans="1:15">
      <c r="A14" s="59" t="s">
        <v>116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1" t="s">
        <v>115</v>
      </c>
      <c r="I14" s="75">
        <v>154274</v>
      </c>
      <c r="J14" s="75">
        <v>0</v>
      </c>
      <c r="K14" s="75">
        <v>0</v>
      </c>
      <c r="L14" s="76">
        <v>0</v>
      </c>
      <c r="M14" s="78">
        <v>0</v>
      </c>
      <c r="N14" s="6"/>
      <c r="O14" s="3"/>
    </row>
    <row r="15" spans="1:15">
      <c r="A15" s="59" t="s">
        <v>118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1" t="s">
        <v>117</v>
      </c>
      <c r="I15" s="75">
        <v>19806726.77</v>
      </c>
      <c r="J15" s="75">
        <v>0</v>
      </c>
      <c r="K15" s="75">
        <v>0</v>
      </c>
      <c r="L15" s="76">
        <v>0</v>
      </c>
      <c r="M15" s="78">
        <f t="shared" si="2"/>
        <v>19359094.744998001</v>
      </c>
      <c r="N15" s="6"/>
      <c r="O15" s="3"/>
    </row>
    <row r="16" spans="1:15">
      <c r="A16" s="67" t="s">
        <v>120</v>
      </c>
      <c r="B16" s="68">
        <v>0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9" t="s">
        <v>119</v>
      </c>
      <c r="I16" s="72">
        <f>I17</f>
        <v>50000</v>
      </c>
      <c r="J16" s="72">
        <f t="shared" ref="J16:M16" si="3">J17</f>
        <v>0</v>
      </c>
      <c r="K16" s="72">
        <f t="shared" si="3"/>
        <v>0</v>
      </c>
      <c r="L16" s="72">
        <f t="shared" si="3"/>
        <v>0</v>
      </c>
      <c r="M16" s="72">
        <f t="shared" si="3"/>
        <v>48870</v>
      </c>
      <c r="N16" s="6"/>
      <c r="O16" s="3"/>
    </row>
    <row r="17" spans="1:15">
      <c r="A17" s="59" t="s">
        <v>122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1" t="s">
        <v>121</v>
      </c>
      <c r="I17" s="75">
        <v>50000</v>
      </c>
      <c r="J17" s="75">
        <v>0</v>
      </c>
      <c r="K17" s="75">
        <v>0</v>
      </c>
      <c r="L17" s="76">
        <v>0</v>
      </c>
      <c r="M17" s="78">
        <f t="shared" si="2"/>
        <v>48870</v>
      </c>
      <c r="N17" s="6"/>
      <c r="O17" s="3"/>
    </row>
    <row r="18" spans="1:15" ht="22.5">
      <c r="A18" s="67" t="s">
        <v>124</v>
      </c>
      <c r="B18" s="68">
        <v>0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9" t="s">
        <v>123</v>
      </c>
      <c r="I18" s="72">
        <f>SUM(I19)</f>
        <v>1999039</v>
      </c>
      <c r="J18" s="72">
        <f t="shared" ref="J18:M18" si="4">SUM(J19)</f>
        <v>0</v>
      </c>
      <c r="K18" s="72">
        <f t="shared" si="4"/>
        <v>0</v>
      </c>
      <c r="L18" s="72">
        <f t="shared" si="4"/>
        <v>0</v>
      </c>
      <c r="M18" s="72">
        <f t="shared" si="4"/>
        <v>1953860.7185999998</v>
      </c>
      <c r="N18" s="6"/>
      <c r="O18" s="3"/>
    </row>
    <row r="19" spans="1:15" ht="33.75">
      <c r="A19" s="59" t="s">
        <v>126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1" t="s">
        <v>125</v>
      </c>
      <c r="I19" s="75">
        <v>1999039</v>
      </c>
      <c r="J19" s="75">
        <v>0</v>
      </c>
      <c r="K19" s="75">
        <v>0</v>
      </c>
      <c r="L19" s="76">
        <v>0</v>
      </c>
      <c r="M19" s="78">
        <f t="shared" si="2"/>
        <v>1953860.7185999998</v>
      </c>
      <c r="N19" s="6"/>
      <c r="O19" s="3"/>
    </row>
    <row r="20" spans="1:15">
      <c r="A20" s="67" t="s">
        <v>128</v>
      </c>
      <c r="B20" s="68">
        <v>0</v>
      </c>
      <c r="C20" s="68">
        <v>0</v>
      </c>
      <c r="D20" s="68">
        <v>0</v>
      </c>
      <c r="E20" s="68">
        <v>0</v>
      </c>
      <c r="F20" s="68">
        <v>0</v>
      </c>
      <c r="G20" s="68">
        <v>0</v>
      </c>
      <c r="H20" s="69" t="s">
        <v>127</v>
      </c>
      <c r="I20" s="72">
        <f>SUM(I21:I24)</f>
        <v>28697406.700000003</v>
      </c>
      <c r="J20" s="72">
        <f t="shared" ref="J20:M20" si="5">SUM(J21:J24)</f>
        <v>0</v>
      </c>
      <c r="K20" s="72">
        <f t="shared" si="5"/>
        <v>0</v>
      </c>
      <c r="L20" s="72">
        <f t="shared" si="5"/>
        <v>0</v>
      </c>
      <c r="M20" s="72">
        <f t="shared" si="5"/>
        <v>28572319.593979999</v>
      </c>
      <c r="N20" s="6"/>
      <c r="O20" s="3"/>
    </row>
    <row r="21" spans="1:15">
      <c r="A21" s="59" t="s">
        <v>130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1" t="s">
        <v>129</v>
      </c>
      <c r="I21" s="75">
        <v>4693988.5999999996</v>
      </c>
      <c r="J21" s="75">
        <v>0</v>
      </c>
      <c r="K21" s="75">
        <v>0</v>
      </c>
      <c r="L21" s="76">
        <v>0</v>
      </c>
      <c r="M21" s="78">
        <f t="shared" si="2"/>
        <v>4587904.4576399997</v>
      </c>
      <c r="N21" s="6"/>
      <c r="O21" s="3"/>
    </row>
    <row r="22" spans="1:15">
      <c r="A22" s="59" t="s">
        <v>132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1" t="s">
        <v>131</v>
      </c>
      <c r="I22" s="75">
        <v>348600</v>
      </c>
      <c r="J22" s="75">
        <v>0</v>
      </c>
      <c r="K22" s="75">
        <v>0</v>
      </c>
      <c r="L22" s="76">
        <v>0</v>
      </c>
      <c r="M22" s="78">
        <f t="shared" si="2"/>
        <v>340721.64</v>
      </c>
      <c r="N22" s="6"/>
      <c r="O22" s="3"/>
    </row>
    <row r="23" spans="1:15">
      <c r="A23" s="59" t="s">
        <v>134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1" t="s">
        <v>133</v>
      </c>
      <c r="I23" s="75">
        <v>23162579</v>
      </c>
      <c r="J23" s="75">
        <v>0</v>
      </c>
      <c r="K23" s="75">
        <v>0</v>
      </c>
      <c r="L23" s="76">
        <v>0</v>
      </c>
      <c r="M23" s="78">
        <v>23162579</v>
      </c>
      <c r="N23" s="6"/>
      <c r="O23" s="3"/>
    </row>
    <row r="24" spans="1:15" ht="22.5">
      <c r="A24" s="59" t="s">
        <v>136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1" t="s">
        <v>135</v>
      </c>
      <c r="I24" s="75">
        <v>492239.1</v>
      </c>
      <c r="J24" s="75">
        <v>0</v>
      </c>
      <c r="K24" s="75">
        <v>0</v>
      </c>
      <c r="L24" s="76">
        <v>0</v>
      </c>
      <c r="M24" s="78">
        <f t="shared" si="2"/>
        <v>481114.49633999995</v>
      </c>
      <c r="N24" s="6"/>
      <c r="O24" s="3"/>
    </row>
    <row r="25" spans="1:15">
      <c r="A25" s="67" t="s">
        <v>138</v>
      </c>
      <c r="B25" s="68">
        <v>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9" t="s">
        <v>137</v>
      </c>
      <c r="I25" s="72">
        <f>I26</f>
        <v>28495240.129999999</v>
      </c>
      <c r="J25" s="72">
        <f t="shared" ref="J25:M25" si="6">J26</f>
        <v>0</v>
      </c>
      <c r="K25" s="72">
        <f t="shared" si="6"/>
        <v>0</v>
      </c>
      <c r="L25" s="72">
        <f t="shared" si="6"/>
        <v>0</v>
      </c>
      <c r="M25" s="72">
        <f t="shared" si="6"/>
        <v>28495240</v>
      </c>
      <c r="N25" s="6"/>
      <c r="O25" s="3"/>
    </row>
    <row r="26" spans="1:15">
      <c r="A26" s="59" t="s">
        <v>140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  <c r="H26" s="61" t="s">
        <v>139</v>
      </c>
      <c r="I26" s="75">
        <v>28495240.129999999</v>
      </c>
      <c r="J26" s="75">
        <v>0</v>
      </c>
      <c r="K26" s="75">
        <v>0</v>
      </c>
      <c r="L26" s="76">
        <v>0</v>
      </c>
      <c r="M26" s="78">
        <v>28495240</v>
      </c>
      <c r="N26" s="6"/>
      <c r="O26" s="3"/>
    </row>
    <row r="27" spans="1:15">
      <c r="A27" s="67" t="s">
        <v>142</v>
      </c>
      <c r="B27" s="68">
        <v>0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9" t="s">
        <v>141</v>
      </c>
      <c r="I27" s="72">
        <f>SUM(I28:I32)</f>
        <v>557780542.60000002</v>
      </c>
      <c r="J27" s="72">
        <f t="shared" ref="J27:M27" si="7">SUM(J28:J32)</f>
        <v>0</v>
      </c>
      <c r="K27" s="72">
        <f t="shared" si="7"/>
        <v>0</v>
      </c>
      <c r="L27" s="72">
        <f t="shared" si="7"/>
        <v>0</v>
      </c>
      <c r="M27" s="72">
        <f t="shared" si="7"/>
        <v>543837842.32157993</v>
      </c>
      <c r="N27" s="6"/>
      <c r="O27" s="3"/>
    </row>
    <row r="28" spans="1:15">
      <c r="A28" s="59" t="s">
        <v>144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61" t="s">
        <v>143</v>
      </c>
      <c r="I28" s="75">
        <v>121823263</v>
      </c>
      <c r="J28" s="75">
        <v>0</v>
      </c>
      <c r="K28" s="75">
        <v>0</v>
      </c>
      <c r="L28" s="76">
        <v>0</v>
      </c>
      <c r="M28" s="78">
        <f t="shared" si="2"/>
        <v>119070057.25619999</v>
      </c>
      <c r="N28" s="6"/>
      <c r="O28" s="3"/>
    </row>
    <row r="29" spans="1:15">
      <c r="A29" s="59" t="s">
        <v>146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  <c r="H29" s="61" t="s">
        <v>145</v>
      </c>
      <c r="I29" s="75">
        <v>366154640.89999998</v>
      </c>
      <c r="J29" s="75">
        <v>0</v>
      </c>
      <c r="K29" s="75">
        <v>0</v>
      </c>
      <c r="L29" s="76">
        <v>0</v>
      </c>
      <c r="M29" s="78">
        <v>356542686</v>
      </c>
      <c r="N29" s="6"/>
      <c r="O29" s="3"/>
    </row>
    <row r="30" spans="1:15">
      <c r="A30" s="59" t="s">
        <v>148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61" t="s">
        <v>147</v>
      </c>
      <c r="I30" s="75">
        <v>41271845.539999999</v>
      </c>
      <c r="J30" s="75">
        <v>0</v>
      </c>
      <c r="K30" s="75">
        <v>0</v>
      </c>
      <c r="L30" s="76">
        <v>0</v>
      </c>
      <c r="M30" s="78">
        <f t="shared" si="2"/>
        <v>40339101.830795996</v>
      </c>
      <c r="N30" s="6"/>
      <c r="O30" s="3"/>
    </row>
    <row r="31" spans="1:15">
      <c r="A31" s="59" t="s">
        <v>150</v>
      </c>
      <c r="B31" s="60">
        <v>0</v>
      </c>
      <c r="C31" s="60">
        <v>0</v>
      </c>
      <c r="D31" s="60">
        <v>0</v>
      </c>
      <c r="E31" s="60">
        <v>0</v>
      </c>
      <c r="F31" s="60">
        <v>0</v>
      </c>
      <c r="G31" s="60">
        <v>0</v>
      </c>
      <c r="H31" s="61" t="s">
        <v>149</v>
      </c>
      <c r="I31" s="75">
        <v>2915399.06</v>
      </c>
      <c r="J31" s="75">
        <v>0</v>
      </c>
      <c r="K31" s="75">
        <v>0</v>
      </c>
      <c r="L31" s="76">
        <v>0</v>
      </c>
      <c r="M31" s="78">
        <f t="shared" si="2"/>
        <v>2849511.0412440002</v>
      </c>
      <c r="N31" s="6"/>
      <c r="O31" s="3"/>
    </row>
    <row r="32" spans="1:15">
      <c r="A32" s="59" t="s">
        <v>152</v>
      </c>
      <c r="B32" s="60">
        <v>0</v>
      </c>
      <c r="C32" s="60">
        <v>0</v>
      </c>
      <c r="D32" s="60">
        <v>0</v>
      </c>
      <c r="E32" s="60">
        <v>0</v>
      </c>
      <c r="F32" s="60">
        <v>0</v>
      </c>
      <c r="G32" s="60">
        <v>0</v>
      </c>
      <c r="H32" s="61" t="s">
        <v>151</v>
      </c>
      <c r="I32" s="75">
        <v>25615394.100000001</v>
      </c>
      <c r="J32" s="75">
        <v>0</v>
      </c>
      <c r="K32" s="75">
        <v>0</v>
      </c>
      <c r="L32" s="76">
        <v>0</v>
      </c>
      <c r="M32" s="78">
        <f t="shared" si="2"/>
        <v>25036486.19334</v>
      </c>
      <c r="N32" s="6"/>
      <c r="O32" s="3"/>
    </row>
    <row r="33" spans="1:15">
      <c r="A33" s="67" t="s">
        <v>154</v>
      </c>
      <c r="B33" s="68">
        <v>0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9" t="s">
        <v>153</v>
      </c>
      <c r="I33" s="72">
        <f>I34+I35</f>
        <v>114630667.54000001</v>
      </c>
      <c r="J33" s="72">
        <f t="shared" ref="J33:M33" si="8">J34+J35</f>
        <v>0</v>
      </c>
      <c r="K33" s="72">
        <f t="shared" si="8"/>
        <v>0</v>
      </c>
      <c r="L33" s="72">
        <f t="shared" si="8"/>
        <v>0</v>
      </c>
      <c r="M33" s="72">
        <f t="shared" si="8"/>
        <v>112040014.453596</v>
      </c>
      <c r="N33" s="6"/>
      <c r="O33" s="3"/>
    </row>
    <row r="34" spans="1:15">
      <c r="A34" s="59" t="s">
        <v>156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  <c r="H34" s="61" t="s">
        <v>155</v>
      </c>
      <c r="I34" s="75">
        <v>90923750.540000007</v>
      </c>
      <c r="J34" s="75">
        <v>0</v>
      </c>
      <c r="K34" s="75">
        <v>0</v>
      </c>
      <c r="L34" s="76">
        <v>0</v>
      </c>
      <c r="M34" s="78">
        <f t="shared" si="2"/>
        <v>88868873.777796</v>
      </c>
      <c r="N34" s="6"/>
      <c r="O34" s="3"/>
    </row>
    <row r="35" spans="1:15" ht="22.5">
      <c r="A35" s="59" t="s">
        <v>158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  <c r="H35" s="61" t="s">
        <v>157</v>
      </c>
      <c r="I35" s="75">
        <v>23706917</v>
      </c>
      <c r="J35" s="75">
        <v>0</v>
      </c>
      <c r="K35" s="75">
        <v>0</v>
      </c>
      <c r="L35" s="76">
        <v>0</v>
      </c>
      <c r="M35" s="78">
        <f t="shared" si="2"/>
        <v>23171140.675799999</v>
      </c>
      <c r="N35" s="6"/>
      <c r="O35" s="3"/>
    </row>
    <row r="36" spans="1:15">
      <c r="A36" s="67" t="s">
        <v>160</v>
      </c>
      <c r="B36" s="68">
        <v>0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9" t="s">
        <v>159</v>
      </c>
      <c r="I36" s="72">
        <f>I37</f>
        <v>527883.1</v>
      </c>
      <c r="J36" s="72">
        <f t="shared" ref="J36:M36" si="9">J37</f>
        <v>0</v>
      </c>
      <c r="K36" s="72">
        <f t="shared" si="9"/>
        <v>0</v>
      </c>
      <c r="L36" s="72">
        <f t="shared" si="9"/>
        <v>0</v>
      </c>
      <c r="M36" s="72">
        <f t="shared" si="9"/>
        <v>527883</v>
      </c>
      <c r="N36" s="6"/>
      <c r="O36" s="3"/>
    </row>
    <row r="37" spans="1:15">
      <c r="A37" s="59" t="s">
        <v>162</v>
      </c>
      <c r="B37" s="60">
        <v>0</v>
      </c>
      <c r="C37" s="60">
        <v>0</v>
      </c>
      <c r="D37" s="60">
        <v>0</v>
      </c>
      <c r="E37" s="60">
        <v>0</v>
      </c>
      <c r="F37" s="60">
        <v>0</v>
      </c>
      <c r="G37" s="60">
        <v>0</v>
      </c>
      <c r="H37" s="61" t="s">
        <v>161</v>
      </c>
      <c r="I37" s="75">
        <v>527883.1</v>
      </c>
      <c r="J37" s="75">
        <v>0</v>
      </c>
      <c r="K37" s="75">
        <v>0</v>
      </c>
      <c r="L37" s="76">
        <v>0</v>
      </c>
      <c r="M37" s="78">
        <v>527883</v>
      </c>
      <c r="N37" s="6"/>
      <c r="O37" s="3"/>
    </row>
    <row r="38" spans="1:15">
      <c r="A38" s="67" t="s">
        <v>164</v>
      </c>
      <c r="B38" s="68">
        <v>0</v>
      </c>
      <c r="C38" s="68">
        <v>0</v>
      </c>
      <c r="D38" s="68">
        <v>0</v>
      </c>
      <c r="E38" s="68">
        <v>0</v>
      </c>
      <c r="F38" s="68">
        <v>0</v>
      </c>
      <c r="G38" s="68">
        <v>0</v>
      </c>
      <c r="H38" s="69" t="s">
        <v>163</v>
      </c>
      <c r="I38" s="72">
        <f>SUM(I39:I42)</f>
        <v>32654984.300000001</v>
      </c>
      <c r="J38" s="72">
        <f t="shared" ref="J38:M38" si="10">SUM(J39:J42)</f>
        <v>0</v>
      </c>
      <c r="K38" s="72">
        <f t="shared" si="10"/>
        <v>0</v>
      </c>
      <c r="L38" s="72">
        <f t="shared" si="10"/>
        <v>0</v>
      </c>
      <c r="M38" s="72">
        <f t="shared" si="10"/>
        <v>31916981.654820003</v>
      </c>
      <c r="N38" s="6"/>
      <c r="O38" s="3"/>
    </row>
    <row r="39" spans="1:15">
      <c r="A39" s="59" t="s">
        <v>166</v>
      </c>
      <c r="B39" s="60">
        <v>0</v>
      </c>
      <c r="C39" s="60">
        <v>0</v>
      </c>
      <c r="D39" s="60">
        <v>0</v>
      </c>
      <c r="E39" s="60">
        <v>0</v>
      </c>
      <c r="F39" s="60">
        <v>0</v>
      </c>
      <c r="G39" s="60">
        <v>0</v>
      </c>
      <c r="H39" s="61" t="s">
        <v>165</v>
      </c>
      <c r="I39" s="75">
        <v>3300000</v>
      </c>
      <c r="J39" s="75">
        <v>0</v>
      </c>
      <c r="K39" s="75">
        <v>0</v>
      </c>
      <c r="L39" s="76">
        <v>0</v>
      </c>
      <c r="M39" s="78">
        <f t="shared" si="2"/>
        <v>3225420</v>
      </c>
      <c r="N39" s="6"/>
      <c r="O39" s="3"/>
    </row>
    <row r="40" spans="1:15">
      <c r="A40" s="59" t="s">
        <v>168</v>
      </c>
      <c r="B40" s="60">
        <v>0</v>
      </c>
      <c r="C40" s="60">
        <v>0</v>
      </c>
      <c r="D40" s="60">
        <v>0</v>
      </c>
      <c r="E40" s="60">
        <v>0</v>
      </c>
      <c r="F40" s="60">
        <v>0</v>
      </c>
      <c r="G40" s="60">
        <v>0</v>
      </c>
      <c r="H40" s="61" t="s">
        <v>167</v>
      </c>
      <c r="I40" s="75">
        <v>4766700</v>
      </c>
      <c r="J40" s="75">
        <v>0</v>
      </c>
      <c r="K40" s="75">
        <v>0</v>
      </c>
      <c r="L40" s="76">
        <v>0</v>
      </c>
      <c r="M40" s="78">
        <f t="shared" si="2"/>
        <v>4658972.58</v>
      </c>
      <c r="N40" s="6"/>
      <c r="O40" s="3"/>
    </row>
    <row r="41" spans="1:15">
      <c r="A41" s="59" t="s">
        <v>170</v>
      </c>
      <c r="B41" s="60">
        <v>0</v>
      </c>
      <c r="C41" s="60">
        <v>0</v>
      </c>
      <c r="D41" s="60">
        <v>0</v>
      </c>
      <c r="E41" s="60">
        <v>0</v>
      </c>
      <c r="F41" s="60">
        <v>0</v>
      </c>
      <c r="G41" s="60">
        <v>0</v>
      </c>
      <c r="H41" s="61" t="s">
        <v>169</v>
      </c>
      <c r="I41" s="75">
        <v>23069798.09</v>
      </c>
      <c r="J41" s="75">
        <v>0</v>
      </c>
      <c r="K41" s="75">
        <v>0</v>
      </c>
      <c r="L41" s="76">
        <v>0</v>
      </c>
      <c r="M41" s="78">
        <f t="shared" si="2"/>
        <v>22548420.653166</v>
      </c>
      <c r="N41" s="6"/>
      <c r="O41" s="3"/>
    </row>
    <row r="42" spans="1:15" ht="22.5">
      <c r="A42" s="59" t="s">
        <v>172</v>
      </c>
      <c r="B42" s="60">
        <v>0</v>
      </c>
      <c r="C42" s="60">
        <v>0</v>
      </c>
      <c r="D42" s="60">
        <v>0</v>
      </c>
      <c r="E42" s="60">
        <v>0</v>
      </c>
      <c r="F42" s="60">
        <v>0</v>
      </c>
      <c r="G42" s="60">
        <v>0</v>
      </c>
      <c r="H42" s="61" t="s">
        <v>171</v>
      </c>
      <c r="I42" s="75">
        <v>1518486.21</v>
      </c>
      <c r="J42" s="75">
        <v>0</v>
      </c>
      <c r="K42" s="75">
        <v>0</v>
      </c>
      <c r="L42" s="76">
        <v>0</v>
      </c>
      <c r="M42" s="78">
        <f t="shared" si="2"/>
        <v>1484168.4216539999</v>
      </c>
      <c r="N42" s="6"/>
      <c r="O42" s="3"/>
    </row>
    <row r="43" spans="1:15">
      <c r="A43" s="67" t="s">
        <v>174</v>
      </c>
      <c r="B43" s="68">
        <v>0</v>
      </c>
      <c r="C43" s="68">
        <v>0</v>
      </c>
      <c r="D43" s="68">
        <v>0</v>
      </c>
      <c r="E43" s="68">
        <v>0</v>
      </c>
      <c r="F43" s="68">
        <v>0</v>
      </c>
      <c r="G43" s="68">
        <v>0</v>
      </c>
      <c r="H43" s="69" t="s">
        <v>173</v>
      </c>
      <c r="I43" s="72">
        <f>I44+I45</f>
        <v>17438099</v>
      </c>
      <c r="J43" s="72">
        <f t="shared" ref="J43:M43" si="11">J44+J45</f>
        <v>0</v>
      </c>
      <c r="K43" s="72">
        <f t="shared" si="11"/>
        <v>0</v>
      </c>
      <c r="L43" s="72">
        <f t="shared" si="11"/>
        <v>0</v>
      </c>
      <c r="M43" s="72">
        <f t="shared" si="11"/>
        <v>17043997.9626</v>
      </c>
      <c r="N43" s="6"/>
      <c r="O43" s="3"/>
    </row>
    <row r="44" spans="1:15">
      <c r="A44" s="59" t="s">
        <v>176</v>
      </c>
      <c r="B44" s="60">
        <v>0</v>
      </c>
      <c r="C44" s="60">
        <v>0</v>
      </c>
      <c r="D44" s="60">
        <v>0</v>
      </c>
      <c r="E44" s="60">
        <v>0</v>
      </c>
      <c r="F44" s="60">
        <v>0</v>
      </c>
      <c r="G44" s="60">
        <v>0</v>
      </c>
      <c r="H44" s="61" t="s">
        <v>175</v>
      </c>
      <c r="I44" s="75">
        <v>15601318</v>
      </c>
      <c r="J44" s="75">
        <v>0</v>
      </c>
      <c r="K44" s="75">
        <v>0</v>
      </c>
      <c r="L44" s="76">
        <v>0</v>
      </c>
      <c r="M44" s="78">
        <f t="shared" si="2"/>
        <v>15248728.213199999</v>
      </c>
      <c r="N44" s="6"/>
      <c r="O44" s="3"/>
    </row>
    <row r="45" spans="1:15" ht="22.5">
      <c r="A45" s="59" t="s">
        <v>178</v>
      </c>
      <c r="B45" s="60">
        <v>0</v>
      </c>
      <c r="C45" s="60">
        <v>0</v>
      </c>
      <c r="D45" s="60">
        <v>0</v>
      </c>
      <c r="E45" s="60">
        <v>0</v>
      </c>
      <c r="F45" s="60">
        <v>0</v>
      </c>
      <c r="G45" s="60">
        <v>0</v>
      </c>
      <c r="H45" s="61" t="s">
        <v>177</v>
      </c>
      <c r="I45" s="75">
        <v>1836781</v>
      </c>
      <c r="J45" s="75">
        <v>0</v>
      </c>
      <c r="K45" s="75">
        <v>0</v>
      </c>
      <c r="L45" s="76">
        <v>0</v>
      </c>
      <c r="M45" s="78">
        <f t="shared" si="2"/>
        <v>1795269.7494000001</v>
      </c>
      <c r="N45" s="6"/>
      <c r="O45" s="3"/>
    </row>
    <row r="46" spans="1:15">
      <c r="A46" s="67" t="s">
        <v>180</v>
      </c>
      <c r="B46" s="68">
        <v>0</v>
      </c>
      <c r="C46" s="68">
        <v>0</v>
      </c>
      <c r="D46" s="68">
        <v>0</v>
      </c>
      <c r="E46" s="68">
        <v>0</v>
      </c>
      <c r="F46" s="68">
        <v>0</v>
      </c>
      <c r="G46" s="68">
        <v>0</v>
      </c>
      <c r="H46" s="69" t="s">
        <v>179</v>
      </c>
      <c r="I46" s="72">
        <f>I47</f>
        <v>701000</v>
      </c>
      <c r="J46" s="72">
        <f t="shared" ref="J46:M46" si="12">J47</f>
        <v>0</v>
      </c>
      <c r="K46" s="72">
        <f t="shared" si="12"/>
        <v>0</v>
      </c>
      <c r="L46" s="72">
        <f t="shared" si="12"/>
        <v>0</v>
      </c>
      <c r="M46" s="72">
        <f t="shared" si="12"/>
        <v>701000</v>
      </c>
      <c r="N46" s="6"/>
      <c r="O46" s="3"/>
    </row>
    <row r="47" spans="1:15">
      <c r="A47" s="59" t="s">
        <v>182</v>
      </c>
      <c r="B47" s="60">
        <v>0</v>
      </c>
      <c r="C47" s="60">
        <v>0</v>
      </c>
      <c r="D47" s="60">
        <v>0</v>
      </c>
      <c r="E47" s="60">
        <v>0</v>
      </c>
      <c r="F47" s="60">
        <v>0</v>
      </c>
      <c r="G47" s="60">
        <v>0</v>
      </c>
      <c r="H47" s="61" t="s">
        <v>181</v>
      </c>
      <c r="I47" s="75">
        <v>701000</v>
      </c>
      <c r="J47" s="75">
        <v>0</v>
      </c>
      <c r="K47" s="75">
        <v>0</v>
      </c>
      <c r="L47" s="76">
        <v>0</v>
      </c>
      <c r="M47" s="78">
        <v>701000</v>
      </c>
      <c r="N47" s="6"/>
      <c r="O47" s="3"/>
    </row>
    <row r="48" spans="1:15" ht="22.5">
      <c r="A48" s="67" t="s">
        <v>184</v>
      </c>
      <c r="B48" s="68">
        <v>0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9" t="s">
        <v>183</v>
      </c>
      <c r="I48" s="72">
        <f>I49</f>
        <v>1000000</v>
      </c>
      <c r="J48" s="72">
        <f t="shared" ref="J48:M48" si="13">J49</f>
        <v>0</v>
      </c>
      <c r="K48" s="72">
        <f t="shared" si="13"/>
        <v>0</v>
      </c>
      <c r="L48" s="72">
        <f t="shared" si="13"/>
        <v>0</v>
      </c>
      <c r="M48" s="72">
        <f t="shared" si="13"/>
        <v>977400</v>
      </c>
      <c r="N48" s="6"/>
      <c r="O48" s="3"/>
    </row>
    <row r="49" spans="1:15" ht="22.5">
      <c r="A49" s="59" t="s">
        <v>186</v>
      </c>
      <c r="B49" s="60">
        <v>0</v>
      </c>
      <c r="C49" s="60">
        <v>0</v>
      </c>
      <c r="D49" s="60">
        <v>0</v>
      </c>
      <c r="E49" s="60">
        <v>0</v>
      </c>
      <c r="F49" s="60">
        <v>0</v>
      </c>
      <c r="G49" s="60">
        <v>0</v>
      </c>
      <c r="H49" s="61" t="s">
        <v>185</v>
      </c>
      <c r="I49" s="75">
        <v>1000000</v>
      </c>
      <c r="J49" s="75">
        <v>0</v>
      </c>
      <c r="K49" s="75">
        <v>0</v>
      </c>
      <c r="L49" s="76">
        <v>0</v>
      </c>
      <c r="M49" s="78">
        <f t="shared" si="2"/>
        <v>977400</v>
      </c>
      <c r="N49" s="6"/>
      <c r="O49" s="3"/>
    </row>
    <row r="50" spans="1:15" ht="45">
      <c r="A50" s="67" t="s">
        <v>188</v>
      </c>
      <c r="B50" s="68">
        <v>0</v>
      </c>
      <c r="C50" s="68">
        <v>0</v>
      </c>
      <c r="D50" s="68">
        <v>0</v>
      </c>
      <c r="E50" s="68">
        <v>0</v>
      </c>
      <c r="F50" s="68">
        <v>0</v>
      </c>
      <c r="G50" s="68">
        <v>0</v>
      </c>
      <c r="H50" s="69" t="s">
        <v>187</v>
      </c>
      <c r="I50" s="72">
        <f>I51</f>
        <v>13050000</v>
      </c>
      <c r="J50" s="72">
        <f t="shared" ref="J50:M50" si="14">J51</f>
        <v>0</v>
      </c>
      <c r="K50" s="72">
        <f t="shared" si="14"/>
        <v>0</v>
      </c>
      <c r="L50" s="72">
        <f t="shared" si="14"/>
        <v>0</v>
      </c>
      <c r="M50" s="72">
        <f t="shared" si="14"/>
        <v>13050000</v>
      </c>
      <c r="N50" s="6"/>
      <c r="O50" s="3"/>
    </row>
    <row r="51" spans="1:15" ht="34.5" thickBot="1">
      <c r="A51" s="59" t="s">
        <v>190</v>
      </c>
      <c r="B51" s="60">
        <v>0</v>
      </c>
      <c r="C51" s="60">
        <v>0</v>
      </c>
      <c r="D51" s="60">
        <v>0</v>
      </c>
      <c r="E51" s="60">
        <v>0</v>
      </c>
      <c r="F51" s="60">
        <v>0</v>
      </c>
      <c r="G51" s="60">
        <v>0</v>
      </c>
      <c r="H51" s="61" t="s">
        <v>189</v>
      </c>
      <c r="I51" s="75">
        <v>13050000</v>
      </c>
      <c r="J51" s="75">
        <v>0</v>
      </c>
      <c r="K51" s="75">
        <v>0</v>
      </c>
      <c r="L51" s="76">
        <v>0</v>
      </c>
      <c r="M51" s="78">
        <v>13050000</v>
      </c>
      <c r="N51" s="6"/>
      <c r="O51" s="3"/>
    </row>
    <row r="52" spans="1:15" ht="12.95" customHeight="1" thickBot="1">
      <c r="A52" s="30"/>
      <c r="B52" s="30"/>
      <c r="C52" s="30"/>
      <c r="D52" s="30"/>
      <c r="E52" s="30"/>
      <c r="F52" s="30"/>
      <c r="G52" s="30"/>
      <c r="H52" s="70"/>
      <c r="I52" s="77"/>
      <c r="J52" s="77"/>
      <c r="K52" s="77"/>
      <c r="L52" s="77"/>
      <c r="M52" s="77"/>
      <c r="N52" s="2"/>
      <c r="O52" s="3"/>
    </row>
    <row r="53" spans="1:15" ht="26.25" customHeight="1" thickBot="1">
      <c r="A53" s="81" t="s">
        <v>34</v>
      </c>
      <c r="B53" s="31">
        <v>0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71" t="s">
        <v>191</v>
      </c>
      <c r="I53" s="79">
        <v>-694600</v>
      </c>
      <c r="J53" s="79">
        <v>0</v>
      </c>
      <c r="K53" s="79">
        <v>0</v>
      </c>
      <c r="L53" s="80">
        <v>0</v>
      </c>
      <c r="M53" s="79">
        <v>-2238400</v>
      </c>
      <c r="N53" s="6"/>
      <c r="O53" s="3"/>
    </row>
    <row r="54" spans="1:15" ht="12.9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2"/>
      <c r="O54" s="3"/>
    </row>
    <row r="55" spans="1:15" hidden="1">
      <c r="A55" s="7"/>
      <c r="B55" s="20" t="s">
        <v>100</v>
      </c>
      <c r="C55" s="20" t="s">
        <v>100</v>
      </c>
      <c r="D55" s="20" t="s">
        <v>100</v>
      </c>
      <c r="E55" s="20" t="s">
        <v>100</v>
      </c>
      <c r="F55" s="20" t="s">
        <v>100</v>
      </c>
      <c r="G55" s="20" t="s">
        <v>100</v>
      </c>
      <c r="H55" s="20"/>
      <c r="I55" s="20"/>
      <c r="J55" s="20" t="s">
        <v>100</v>
      </c>
      <c r="K55" s="20" t="s">
        <v>100</v>
      </c>
      <c r="L55" s="20" t="s">
        <v>100</v>
      </c>
      <c r="M55" s="20"/>
      <c r="N55" s="2" t="s">
        <v>101</v>
      </c>
      <c r="O55" s="3"/>
    </row>
  </sheetData>
  <mergeCells count="5">
    <mergeCell ref="A4:A5"/>
    <mergeCell ref="M4:M5"/>
    <mergeCell ref="I4:I5"/>
    <mergeCell ref="H4:H5"/>
    <mergeCell ref="A2:M2"/>
  </mergeCells>
  <pageMargins left="0.78740157480314965" right="0.59055118110236227" top="0.59055118110236227" bottom="0.39370078740157483" header="0" footer="0"/>
  <pageSetup paperSize="9" scale="79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"/>
  <sheetViews>
    <sheetView tabSelected="1" topLeftCell="A4" zoomScaleNormal="100" workbookViewId="0">
      <selection activeCell="I14" sqref="I14:I15"/>
    </sheetView>
  </sheetViews>
  <sheetFormatPr defaultRowHeight="15"/>
  <cols>
    <col min="1" max="1" width="21.85546875" style="1" customWidth="1"/>
    <col min="2" max="7" width="9.140625" style="1" hidden="1"/>
    <col min="8" max="8" width="29.140625" style="1" customWidth="1"/>
    <col min="9" max="9" width="12.5703125" style="1" customWidth="1"/>
    <col min="10" max="18" width="9.140625" style="1" hidden="1"/>
    <col min="19" max="19" width="13.42578125" style="1" customWidth="1"/>
    <col min="20" max="22" width="9.140625" style="1" hidden="1"/>
    <col min="23" max="23" width="9.7109375" style="1" customWidth="1"/>
    <col min="24" max="24" width="9.140625" style="1" customWidth="1"/>
    <col min="25" max="16384" width="9.140625" style="1"/>
  </cols>
  <sheetData>
    <row r="1" spans="1:24" ht="10.5" customHeight="1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1:24" ht="14.1" customHeight="1">
      <c r="A2" s="97" t="s">
        <v>221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2"/>
      <c r="U2" s="2"/>
      <c r="V2" s="2"/>
      <c r="W2" s="2"/>
      <c r="X2" s="3"/>
    </row>
    <row r="3" spans="1:24" ht="14.1" customHeight="1">
      <c r="A3" s="25"/>
      <c r="B3" s="24"/>
      <c r="C3" s="24"/>
      <c r="D3" s="24"/>
      <c r="E3" s="24"/>
      <c r="F3" s="24"/>
      <c r="G3" s="24"/>
      <c r="H3" s="63"/>
      <c r="I3" s="63"/>
      <c r="J3" s="24"/>
      <c r="K3" s="24"/>
      <c r="L3" s="24"/>
      <c r="M3" s="24"/>
      <c r="N3" s="26"/>
      <c r="O3" s="26"/>
      <c r="P3" s="26"/>
      <c r="Q3" s="26"/>
      <c r="R3" s="26"/>
      <c r="S3" s="26"/>
      <c r="T3" s="26"/>
      <c r="U3" s="26"/>
      <c r="V3" s="26"/>
      <c r="W3" s="2"/>
      <c r="X3" s="3"/>
    </row>
    <row r="4" spans="1:24" ht="11.45" customHeight="1">
      <c r="A4" s="92" t="s">
        <v>192</v>
      </c>
      <c r="B4" s="37"/>
      <c r="C4" s="37"/>
      <c r="D4" s="37"/>
      <c r="E4" s="37"/>
      <c r="F4" s="37"/>
      <c r="G4" s="37"/>
      <c r="H4" s="94" t="s">
        <v>218</v>
      </c>
      <c r="I4" s="87" t="s">
        <v>220</v>
      </c>
      <c r="J4" s="37"/>
      <c r="K4" s="37"/>
      <c r="L4" s="38"/>
      <c r="M4" s="37"/>
      <c r="N4" s="37"/>
      <c r="O4" s="37"/>
      <c r="P4" s="37"/>
      <c r="Q4" s="37"/>
      <c r="R4" s="37"/>
      <c r="S4" s="87" t="s">
        <v>212</v>
      </c>
      <c r="T4" s="37"/>
      <c r="U4" s="37"/>
      <c r="V4" s="38"/>
      <c r="W4" s="4"/>
      <c r="X4" s="3"/>
    </row>
    <row r="5" spans="1:24" ht="138" customHeight="1">
      <c r="A5" s="93"/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52" t="s">
        <v>7</v>
      </c>
      <c r="H5" s="94"/>
      <c r="I5" s="87"/>
      <c r="J5" s="41" t="s">
        <v>8</v>
      </c>
      <c r="K5" s="9" t="s">
        <v>9</v>
      </c>
      <c r="L5" s="9" t="s">
        <v>10</v>
      </c>
      <c r="M5" s="9" t="s">
        <v>2</v>
      </c>
      <c r="N5" s="9" t="s">
        <v>3</v>
      </c>
      <c r="O5" s="9" t="s">
        <v>4</v>
      </c>
      <c r="P5" s="9" t="s">
        <v>5</v>
      </c>
      <c r="Q5" s="9" t="s">
        <v>6</v>
      </c>
      <c r="R5" s="9" t="s">
        <v>7</v>
      </c>
      <c r="S5" s="87"/>
      <c r="T5" s="9" t="s">
        <v>8</v>
      </c>
      <c r="U5" s="9" t="s">
        <v>9</v>
      </c>
      <c r="V5" s="9" t="s">
        <v>10</v>
      </c>
      <c r="W5" s="4"/>
      <c r="X5" s="3"/>
    </row>
    <row r="6" spans="1:24" ht="38.25" customHeight="1">
      <c r="A6" s="11" t="s">
        <v>34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29" t="s">
        <v>193</v>
      </c>
      <c r="I6" s="12">
        <f>I8+I11+I13</f>
        <v>694600</v>
      </c>
      <c r="J6" s="12">
        <f t="shared" ref="J6:S6" si="0">J8+J11+J13</f>
        <v>0</v>
      </c>
      <c r="K6" s="12">
        <f t="shared" si="0"/>
        <v>0</v>
      </c>
      <c r="L6" s="12">
        <f t="shared" si="0"/>
        <v>0</v>
      </c>
      <c r="M6" s="12">
        <f t="shared" si="0"/>
        <v>0</v>
      </c>
      <c r="N6" s="12">
        <f t="shared" si="0"/>
        <v>0</v>
      </c>
      <c r="O6" s="12">
        <f t="shared" si="0"/>
        <v>0</v>
      </c>
      <c r="P6" s="12">
        <f t="shared" si="0"/>
        <v>0</v>
      </c>
      <c r="Q6" s="12">
        <f t="shared" si="0"/>
        <v>0</v>
      </c>
      <c r="R6" s="12">
        <f t="shared" si="0"/>
        <v>0</v>
      </c>
      <c r="S6" s="12">
        <f t="shared" si="0"/>
        <v>2238400</v>
      </c>
      <c r="T6" s="12">
        <v>0</v>
      </c>
      <c r="U6" s="12">
        <v>0</v>
      </c>
      <c r="V6" s="13">
        <v>0</v>
      </c>
      <c r="W6" s="6"/>
      <c r="X6" s="3"/>
    </row>
    <row r="7" spans="1:24" ht="12.95" customHeight="1">
      <c r="A7" s="14"/>
      <c r="B7" s="14"/>
      <c r="C7" s="14"/>
      <c r="D7" s="14"/>
      <c r="E7" s="14"/>
      <c r="F7" s="14"/>
      <c r="G7" s="14"/>
      <c r="H7" s="33" t="s">
        <v>194</v>
      </c>
      <c r="I7" s="14"/>
      <c r="J7" s="14"/>
      <c r="K7" s="14"/>
      <c r="L7" s="15"/>
      <c r="M7" s="14"/>
      <c r="N7" s="14"/>
      <c r="O7" s="14"/>
      <c r="P7" s="14"/>
      <c r="Q7" s="14"/>
      <c r="R7" s="14"/>
      <c r="S7" s="14"/>
      <c r="T7" s="14"/>
      <c r="U7" s="14"/>
      <c r="V7" s="15"/>
      <c r="W7" s="6"/>
      <c r="X7" s="3"/>
    </row>
    <row r="8" spans="1:24" ht="23.25">
      <c r="A8" s="34" t="s">
        <v>196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35" t="s">
        <v>195</v>
      </c>
      <c r="I8" s="27">
        <f>I9+I10</f>
        <v>1737200</v>
      </c>
      <c r="J8" s="27">
        <f t="shared" ref="J8:S8" si="1">J9+J10</f>
        <v>0</v>
      </c>
      <c r="K8" s="27">
        <f t="shared" si="1"/>
        <v>0</v>
      </c>
      <c r="L8" s="27">
        <f t="shared" si="1"/>
        <v>0</v>
      </c>
      <c r="M8" s="27">
        <f t="shared" si="1"/>
        <v>0</v>
      </c>
      <c r="N8" s="27">
        <f t="shared" si="1"/>
        <v>0</v>
      </c>
      <c r="O8" s="27">
        <f t="shared" si="1"/>
        <v>0</v>
      </c>
      <c r="P8" s="27">
        <f t="shared" si="1"/>
        <v>0</v>
      </c>
      <c r="Q8" s="27">
        <f t="shared" si="1"/>
        <v>0</v>
      </c>
      <c r="R8" s="27">
        <f t="shared" si="1"/>
        <v>0</v>
      </c>
      <c r="S8" s="27">
        <f t="shared" si="1"/>
        <v>3281000</v>
      </c>
      <c r="T8" s="27">
        <v>0</v>
      </c>
      <c r="U8" s="27">
        <v>0</v>
      </c>
      <c r="V8" s="28">
        <v>0</v>
      </c>
      <c r="W8" s="6"/>
      <c r="X8" s="3"/>
    </row>
    <row r="9" spans="1:24" ht="57">
      <c r="A9" s="34" t="s">
        <v>198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35" t="s">
        <v>197</v>
      </c>
      <c r="I9" s="27">
        <v>4976866</v>
      </c>
      <c r="J9" s="27">
        <v>0</v>
      </c>
      <c r="K9" s="27">
        <v>0</v>
      </c>
      <c r="L9" s="28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13000000</v>
      </c>
      <c r="T9" s="27">
        <v>0</v>
      </c>
      <c r="U9" s="27">
        <v>0</v>
      </c>
      <c r="V9" s="28">
        <v>0</v>
      </c>
      <c r="W9" s="6"/>
      <c r="X9" s="3"/>
    </row>
    <row r="10" spans="1:24" ht="57">
      <c r="A10" s="34" t="s">
        <v>200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35" t="s">
        <v>199</v>
      </c>
      <c r="I10" s="27">
        <v>-3239666</v>
      </c>
      <c r="J10" s="27">
        <v>0</v>
      </c>
      <c r="K10" s="27">
        <v>0</v>
      </c>
      <c r="L10" s="28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-9719000</v>
      </c>
      <c r="T10" s="27">
        <v>0</v>
      </c>
      <c r="U10" s="27">
        <v>0</v>
      </c>
      <c r="V10" s="28">
        <v>0</v>
      </c>
      <c r="W10" s="6"/>
      <c r="X10" s="3"/>
    </row>
    <row r="11" spans="1:24" ht="34.5">
      <c r="A11" s="34" t="s">
        <v>202</v>
      </c>
      <c r="B11" s="27">
        <v>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35" t="s">
        <v>201</v>
      </c>
      <c r="I11" s="27">
        <f>I12</f>
        <v>-1737200</v>
      </c>
      <c r="J11" s="27">
        <v>0</v>
      </c>
      <c r="K11" s="27">
        <v>0</v>
      </c>
      <c r="L11" s="28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-1737200</v>
      </c>
      <c r="T11" s="27">
        <v>0</v>
      </c>
      <c r="U11" s="27">
        <v>0</v>
      </c>
      <c r="V11" s="28">
        <v>0</v>
      </c>
      <c r="W11" s="6"/>
      <c r="X11" s="3"/>
    </row>
    <row r="12" spans="1:24" ht="68.25">
      <c r="A12" s="34" t="s">
        <v>204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35" t="s">
        <v>203</v>
      </c>
      <c r="I12" s="27">
        <v>-1737200</v>
      </c>
      <c r="J12" s="27">
        <v>0</v>
      </c>
      <c r="K12" s="27">
        <v>0</v>
      </c>
      <c r="L12" s="28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-1737200</v>
      </c>
      <c r="T12" s="27">
        <v>0</v>
      </c>
      <c r="U12" s="27">
        <v>0</v>
      </c>
      <c r="V12" s="28">
        <v>0</v>
      </c>
      <c r="W12" s="6"/>
      <c r="X12" s="3"/>
    </row>
    <row r="13" spans="1:24" ht="34.5">
      <c r="A13" s="34" t="s">
        <v>206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35" t="s">
        <v>205</v>
      </c>
      <c r="I13" s="27">
        <v>694600</v>
      </c>
      <c r="J13" s="27">
        <v>0</v>
      </c>
      <c r="K13" s="27">
        <v>0</v>
      </c>
      <c r="L13" s="28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694600</v>
      </c>
      <c r="T13" s="27">
        <v>0</v>
      </c>
      <c r="U13" s="27">
        <v>0</v>
      </c>
      <c r="V13" s="28">
        <v>0</v>
      </c>
      <c r="W13" s="6"/>
      <c r="X13" s="3"/>
    </row>
    <row r="14" spans="1:24" ht="34.5">
      <c r="A14" s="34" t="s">
        <v>208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35" t="s">
        <v>207</v>
      </c>
      <c r="I14" s="27">
        <v>-851033660</v>
      </c>
      <c r="J14" s="27">
        <v>0</v>
      </c>
      <c r="K14" s="27">
        <v>0</v>
      </c>
      <c r="L14" s="28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-830248210</v>
      </c>
      <c r="T14" s="27">
        <v>0</v>
      </c>
      <c r="U14" s="27">
        <v>0</v>
      </c>
      <c r="V14" s="28">
        <v>0</v>
      </c>
      <c r="W14" s="6"/>
      <c r="X14" s="3"/>
    </row>
    <row r="15" spans="1:24" ht="35.25" thickBot="1">
      <c r="A15" s="34" t="s">
        <v>210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35" t="s">
        <v>209</v>
      </c>
      <c r="I15" s="27">
        <v>851728260</v>
      </c>
      <c r="J15" s="27">
        <v>0</v>
      </c>
      <c r="K15" s="27">
        <v>0</v>
      </c>
      <c r="L15" s="28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832486610</v>
      </c>
      <c r="T15" s="27">
        <v>0</v>
      </c>
      <c r="U15" s="27">
        <v>0</v>
      </c>
      <c r="V15" s="28">
        <v>0</v>
      </c>
      <c r="W15" s="6"/>
      <c r="X15" s="3"/>
    </row>
    <row r="16" spans="1:24" ht="12.9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"/>
      <c r="X16" s="3"/>
    </row>
    <row r="17" spans="1:24" hidden="1">
      <c r="A17" s="7"/>
      <c r="B17" s="20" t="s">
        <v>100</v>
      </c>
      <c r="C17" s="20" t="s">
        <v>100</v>
      </c>
      <c r="D17" s="20" t="s">
        <v>100</v>
      </c>
      <c r="E17" s="20" t="s">
        <v>100</v>
      </c>
      <c r="F17" s="20" t="s">
        <v>100</v>
      </c>
      <c r="G17" s="20" t="s">
        <v>100</v>
      </c>
      <c r="H17" s="20"/>
      <c r="I17" s="20"/>
      <c r="J17" s="20" t="s">
        <v>100</v>
      </c>
      <c r="K17" s="20" t="s">
        <v>100</v>
      </c>
      <c r="L17" s="20" t="s">
        <v>100</v>
      </c>
      <c r="M17" s="20" t="s">
        <v>100</v>
      </c>
      <c r="N17" s="20" t="s">
        <v>100</v>
      </c>
      <c r="O17" s="20" t="s">
        <v>100</v>
      </c>
      <c r="P17" s="20" t="s">
        <v>100</v>
      </c>
      <c r="Q17" s="20" t="s">
        <v>100</v>
      </c>
      <c r="R17" s="20" t="s">
        <v>100</v>
      </c>
      <c r="S17" s="20"/>
      <c r="T17" s="20" t="s">
        <v>100</v>
      </c>
      <c r="U17" s="20" t="s">
        <v>100</v>
      </c>
      <c r="V17" s="20" t="s">
        <v>100</v>
      </c>
      <c r="W17" s="2" t="s">
        <v>101</v>
      </c>
      <c r="X17" s="3"/>
    </row>
  </sheetData>
  <mergeCells count="5">
    <mergeCell ref="A4:A5"/>
    <mergeCell ref="I4:I5"/>
    <mergeCell ref="H4:H5"/>
    <mergeCell ref="S4:S5"/>
    <mergeCell ref="A2:S2"/>
  </mergeCells>
  <pageMargins left="0.78740157480314965" right="0.59055118110236227" top="0.59055118110236227" bottom="0.39370078740157483" header="0" footer="0"/>
  <pageSetup paperSize="9" scale="91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FD080E-6B06-4B32-8274-6C7B161F89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FIN-ЖУРКО_ОА\Журко_ОА</dc:creator>
  <cp:lastModifiedBy>Журко_ОА</cp:lastModifiedBy>
  <cp:lastPrinted>2018-11-13T06:15:29Z</cp:lastPrinted>
  <dcterms:created xsi:type="dcterms:W3CDTF">2018-10-10T04:31:46Z</dcterms:created>
  <dcterms:modified xsi:type="dcterms:W3CDTF">2018-11-13T06:15:32Z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10.2.229.166</vt:lpwstr>
  </property>
  <property fmtid="{D5CDD505-2E9C-101B-9397-08002B2CF9AE}" pid="8" name="База">
    <vt:lpwstr>svod_smart</vt:lpwstr>
  </property>
  <property fmtid="{D5CDD505-2E9C-101B-9397-08002B2CF9AE}" pid="9" name="Пользователь">
    <vt:lpwstr>журко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